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MG\CID (2024~2025)\CID (2024~2025)\Strategic KPI\"/>
    </mc:Choice>
  </mc:AlternateContent>
  <bookViews>
    <workbookView xWindow="0" yWindow="0" windowWidth="23040" windowHeight="9072"/>
  </bookViews>
  <sheets>
    <sheet name="Maintenance &amp; Solution" sheetId="1" r:id="rId1"/>
    <sheet name="Apr2024" sheetId="2" r:id="rId2"/>
    <sheet name="May2024" sheetId="3" r:id="rId3"/>
    <sheet name="Jun2024" sheetId="5" r:id="rId4"/>
  </sheets>
  <externalReferences>
    <externalReference r:id="rId5"/>
    <externalReference r:id="rId6"/>
  </externalReferences>
  <definedNames>
    <definedName name="_xlnm._FilterDatabase" localSheetId="1" hidden="1">'Apr2024'!$A$1:$P$328</definedName>
    <definedName name="_xlnm._FilterDatabase" localSheetId="3" hidden="1">'Jun2024'!$A$1:$P$232</definedName>
    <definedName name="_xlnm._FilterDatabase" localSheetId="2" hidden="1">'May2024'!$A$1:$P$275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32" i="5" l="1"/>
  <c r="O231" i="5"/>
  <c r="O230" i="5"/>
  <c r="O229" i="5"/>
  <c r="O228" i="5"/>
  <c r="O227" i="5"/>
  <c r="O226" i="5"/>
  <c r="O225" i="5"/>
  <c r="O224" i="5"/>
  <c r="O223" i="5"/>
  <c r="O222" i="5"/>
  <c r="O221" i="5"/>
  <c r="O220" i="5"/>
  <c r="O219" i="5"/>
  <c r="O218" i="5"/>
  <c r="O217" i="5"/>
  <c r="O216" i="5"/>
  <c r="O215" i="5"/>
  <c r="O214" i="5"/>
  <c r="O213" i="5"/>
  <c r="O212" i="5"/>
  <c r="O211" i="5"/>
  <c r="O210" i="5"/>
  <c r="O209" i="5"/>
  <c r="O208" i="5"/>
  <c r="O207" i="5"/>
  <c r="O206" i="5"/>
  <c r="O205" i="5"/>
  <c r="O204" i="5"/>
  <c r="O203" i="5"/>
  <c r="O202" i="5"/>
  <c r="O201" i="5"/>
  <c r="O200" i="5"/>
  <c r="O199" i="5"/>
  <c r="O198" i="5"/>
  <c r="O197" i="5"/>
  <c r="O196" i="5"/>
  <c r="O195" i="5"/>
  <c r="O194" i="5"/>
  <c r="O193" i="5"/>
  <c r="O192" i="5"/>
  <c r="O191" i="5"/>
  <c r="O190" i="5"/>
  <c r="O189" i="5"/>
  <c r="O188" i="5"/>
  <c r="O187" i="5"/>
  <c r="O186" i="5"/>
  <c r="O185" i="5"/>
  <c r="O184" i="5"/>
  <c r="O183" i="5"/>
  <c r="O182" i="5"/>
  <c r="O181" i="5"/>
  <c r="O180" i="5"/>
  <c r="O179" i="5"/>
  <c r="O178" i="5"/>
  <c r="O177" i="5"/>
  <c r="O176" i="5"/>
  <c r="O175" i="5"/>
  <c r="O174" i="5"/>
  <c r="O173" i="5"/>
  <c r="O172" i="5"/>
  <c r="O171" i="5"/>
  <c r="O170" i="5"/>
  <c r="O169" i="5"/>
  <c r="O168" i="5"/>
  <c r="O167" i="5"/>
  <c r="O166" i="5"/>
  <c r="O165" i="5"/>
  <c r="O164" i="5"/>
  <c r="O163" i="5"/>
  <c r="O162" i="5"/>
  <c r="O161" i="5"/>
  <c r="O160" i="5"/>
  <c r="O159" i="5"/>
  <c r="O158" i="5"/>
  <c r="O157" i="5"/>
  <c r="O156" i="5"/>
  <c r="O155" i="5"/>
  <c r="O154" i="5"/>
  <c r="O153" i="5"/>
  <c r="O152" i="5"/>
  <c r="O151" i="5"/>
  <c r="O150" i="5"/>
  <c r="O149" i="5"/>
  <c r="O148" i="5"/>
  <c r="O147" i="5"/>
  <c r="O146" i="5"/>
  <c r="O145" i="5"/>
  <c r="O144" i="5"/>
  <c r="O143" i="5"/>
  <c r="O142" i="5"/>
  <c r="O141" i="5"/>
  <c r="O140" i="5"/>
  <c r="O139" i="5"/>
  <c r="O138" i="5"/>
  <c r="O137" i="5"/>
  <c r="O136" i="5"/>
  <c r="O135" i="5"/>
  <c r="O134" i="5"/>
  <c r="O133" i="5"/>
  <c r="O132" i="5"/>
  <c r="O131" i="5"/>
  <c r="O130" i="5"/>
  <c r="O129" i="5"/>
  <c r="O128" i="5"/>
  <c r="O127" i="5"/>
  <c r="O126" i="5"/>
  <c r="O125" i="5"/>
  <c r="O124" i="5"/>
  <c r="O123" i="5"/>
  <c r="O122" i="5"/>
  <c r="O121" i="5"/>
  <c r="O120" i="5"/>
  <c r="O119" i="5"/>
  <c r="O118" i="5"/>
  <c r="O117" i="5"/>
  <c r="O116" i="5"/>
  <c r="O115" i="5"/>
  <c r="O114" i="5"/>
  <c r="O113" i="5"/>
  <c r="O112" i="5"/>
  <c r="O111" i="5"/>
  <c r="O110" i="5"/>
  <c r="O109" i="5"/>
  <c r="O108" i="5"/>
  <c r="O107" i="5"/>
  <c r="O106" i="5"/>
  <c r="O105" i="5"/>
  <c r="O104" i="5"/>
  <c r="O103" i="5"/>
  <c r="O102" i="5"/>
  <c r="O101" i="5"/>
  <c r="O100" i="5"/>
  <c r="O99" i="5"/>
  <c r="O98" i="5"/>
  <c r="O97" i="5"/>
  <c r="O96" i="5"/>
  <c r="O95" i="5"/>
  <c r="O94" i="5"/>
  <c r="O93" i="5"/>
  <c r="O92" i="5"/>
  <c r="O91" i="5"/>
  <c r="O90" i="5"/>
  <c r="O89" i="5"/>
  <c r="O88" i="5"/>
  <c r="O87" i="5"/>
  <c r="O86" i="5"/>
  <c r="O85" i="5"/>
  <c r="O84" i="5"/>
  <c r="O83" i="5"/>
  <c r="O82" i="5"/>
  <c r="O81" i="5"/>
  <c r="O80" i="5"/>
  <c r="O79" i="5"/>
  <c r="O78" i="5"/>
  <c r="O77" i="5"/>
  <c r="O76" i="5"/>
  <c r="O75" i="5"/>
  <c r="O74" i="5"/>
  <c r="O73" i="5"/>
  <c r="O72" i="5"/>
  <c r="O71" i="5"/>
  <c r="O70" i="5"/>
  <c r="O69" i="5"/>
  <c r="O68" i="5"/>
  <c r="O67" i="5"/>
  <c r="O66" i="5"/>
  <c r="O65" i="5"/>
  <c r="O64" i="5"/>
  <c r="O63" i="5"/>
  <c r="O62" i="5"/>
  <c r="O61" i="5"/>
  <c r="O60" i="5"/>
  <c r="O59" i="5"/>
  <c r="O58" i="5"/>
  <c r="O57" i="5"/>
  <c r="O56" i="5"/>
  <c r="O55" i="5"/>
  <c r="O54" i="5"/>
  <c r="O53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O275" i="3" l="1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F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  <c r="O328" i="2" l="1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M250" i="2"/>
  <c r="O250" i="2" s="1"/>
  <c r="M249" i="2"/>
  <c r="O249" i="2" s="1"/>
  <c r="M248" i="2"/>
  <c r="O248" i="2" s="1"/>
  <c r="M247" i="2"/>
  <c r="O247" i="2" s="1"/>
  <c r="M246" i="2"/>
  <c r="O246" i="2" s="1"/>
  <c r="M245" i="2"/>
  <c r="O245" i="2" s="1"/>
  <c r="M244" i="2"/>
  <c r="O244" i="2" s="1"/>
  <c r="M243" i="2"/>
  <c r="O243" i="2" s="1"/>
  <c r="M242" i="2"/>
  <c r="O242" i="2" s="1"/>
  <c r="M241" i="2"/>
  <c r="O241" i="2" s="1"/>
  <c r="M240" i="2"/>
  <c r="O240" i="2" s="1"/>
  <c r="M239" i="2"/>
  <c r="O239" i="2" s="1"/>
  <c r="M238" i="2"/>
  <c r="O238" i="2" s="1"/>
  <c r="M237" i="2"/>
  <c r="O237" i="2" s="1"/>
  <c r="M236" i="2"/>
  <c r="O236" i="2" s="1"/>
  <c r="M235" i="2"/>
  <c r="O235" i="2" s="1"/>
  <c r="M234" i="2"/>
  <c r="O234" i="2" s="1"/>
  <c r="M233" i="2"/>
  <c r="O233" i="2" s="1"/>
  <c r="M232" i="2"/>
  <c r="O232" i="2" s="1"/>
  <c r="M231" i="2"/>
  <c r="O231" i="2" s="1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2" i="2"/>
  <c r="H8" i="1" l="1"/>
  <c r="H9" i="1"/>
  <c r="H10" i="1"/>
  <c r="H11" i="1"/>
  <c r="H12" i="1"/>
  <c r="H13" i="1"/>
  <c r="H14" i="1"/>
  <c r="H15" i="1"/>
  <c r="H16" i="1"/>
  <c r="H17" i="1"/>
  <c r="H7" i="1" l="1"/>
  <c r="D9" i="1"/>
  <c r="D10" i="1"/>
  <c r="D11" i="1"/>
  <c r="D12" i="1"/>
  <c r="D13" i="1"/>
  <c r="D14" i="1"/>
  <c r="D15" i="1"/>
  <c r="D16" i="1"/>
  <c r="D17" i="1"/>
  <c r="H6" i="1" l="1"/>
  <c r="D7" i="1"/>
  <c r="D8" i="1"/>
  <c r="D6" i="1" l="1"/>
  <c r="O37" i="1" l="1"/>
  <c r="M37" i="1"/>
  <c r="K9" i="1"/>
  <c r="F18" i="1"/>
  <c r="B18" i="1"/>
  <c r="G18" i="1"/>
  <c r="F19" i="1"/>
  <c r="G19" i="1"/>
  <c r="C19" i="1"/>
  <c r="B19" i="1"/>
  <c r="C18" i="1"/>
  <c r="F20" i="1" l="1"/>
  <c r="B20" i="1"/>
  <c r="M9" i="1" l="1"/>
  <c r="P9" i="1"/>
</calcChain>
</file>

<file path=xl/sharedStrings.xml><?xml version="1.0" encoding="utf-8"?>
<sst xmlns="http://schemas.openxmlformats.org/spreadsheetml/2006/main" count="8418" uniqueCount="1188">
  <si>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</si>
  <si>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</si>
  <si>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</si>
  <si>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</si>
  <si>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</si>
  <si>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</si>
  <si>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</si>
  <si>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</si>
  <si>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</si>
  <si>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</si>
  <si>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</si>
  <si>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</si>
  <si>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</si>
  <si>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</si>
  <si>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</si>
  <si>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</si>
  <si>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</si>
  <si>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</si>
  <si>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</si>
  <si>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</si>
  <si>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</si>
  <si>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</si>
  <si>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</si>
  <si>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</si>
  <si>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</si>
  <si>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</si>
  <si>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</si>
  <si>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</si>
  <si>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</si>
  <si>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</si>
  <si>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</si>
  <si>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</si>
  <si>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</si>
  <si>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</si>
  <si>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</si>
  <si>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</si>
  <si>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</si>
  <si>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</si>
  <si>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</si>
  <si>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</si>
  <si>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</si>
  <si>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</si>
  <si>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</si>
  <si>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Financial Year</t>
  </si>
  <si>
    <t>Monthly</t>
  </si>
  <si>
    <t>1-……………………………………………………………………………………………..</t>
  </si>
  <si>
    <t>2-……………………………………………………………………………………………..</t>
  </si>
  <si>
    <t>3-……………………………………………………………………………………………..</t>
  </si>
  <si>
    <t>4-……………………………………………………………………………………………..</t>
  </si>
  <si>
    <t>5-……………………………………………………………………………………………..</t>
  </si>
  <si>
    <t>6-……………………………………………………………………………………………..</t>
  </si>
  <si>
    <t>Customer</t>
  </si>
  <si>
    <t>Achievement</t>
  </si>
  <si>
    <t>2023/2024</t>
  </si>
  <si>
    <t>Target - 100% Resolution of system complaint/Existing Golive Project Issue and Additional</t>
  </si>
  <si>
    <t>Total No. of System Complaint</t>
  </si>
  <si>
    <t>2024/2025</t>
  </si>
  <si>
    <t>Data input : C - CID - Maintenance &amp; Solution</t>
  </si>
  <si>
    <t>Maintenance &amp; Solution</t>
  </si>
  <si>
    <t>Actual No. of resolution of system complain with leadtime</t>
  </si>
  <si>
    <t>NO</t>
  </si>
  <si>
    <t>BUSINESS UNIT</t>
  </si>
  <si>
    <t>ISSUE OWNER</t>
  </si>
  <si>
    <t>PROJECT NAME</t>
  </si>
  <si>
    <t>MONTHS</t>
  </si>
  <si>
    <t>REQUEST DATE</t>
  </si>
  <si>
    <t>Module Name</t>
  </si>
  <si>
    <t>TASK DESCRIPTION</t>
  </si>
  <si>
    <t>TASK TYPE</t>
  </si>
  <si>
    <t>MAJOR / MINOR</t>
  </si>
  <si>
    <t>TASK STATUS</t>
  </si>
  <si>
    <t>ASSIGN TO</t>
  </si>
  <si>
    <t>START DATE</t>
  </si>
  <si>
    <t>RESOLUTION DATE</t>
  </si>
  <si>
    <t>COUNT OF DAYS</t>
  </si>
  <si>
    <t>REMARK</t>
  </si>
  <si>
    <t>Logistics</t>
  </si>
  <si>
    <t>Ma Hnin Aye Lwin</t>
  </si>
  <si>
    <t>WMS</t>
  </si>
  <si>
    <t>April</t>
  </si>
  <si>
    <t>Inventory</t>
  </si>
  <si>
    <t>Checked Stock qty (OnHand, Stock Card, Stock Summary) [LF 3642]</t>
  </si>
  <si>
    <t>System Issue</t>
  </si>
  <si>
    <t>Minor</t>
  </si>
  <si>
    <t>Finished</t>
  </si>
  <si>
    <t>Aye Chan Myae</t>
  </si>
  <si>
    <t>Checked Stock qty (OnHand, Stock Card, Stock Summary) [692250-IS]</t>
  </si>
  <si>
    <t>Checked Stock qty (OnHand, Stock Card, Stock Summary) [4120000452]</t>
  </si>
  <si>
    <t>User Issue</t>
  </si>
  <si>
    <t>Multiparts</t>
  </si>
  <si>
    <t>Khin Swe Myint</t>
  </si>
  <si>
    <t>Barcode</t>
  </si>
  <si>
    <t>Can't done INT transaction [WH09/INT/17543]</t>
  </si>
  <si>
    <t>Can't done INT transaction [WH09/INT/17505]</t>
  </si>
  <si>
    <t>Can't done INT transaction [WH09/INT/17504]</t>
  </si>
  <si>
    <t>Can't done INT transaction [WH09/INT/17503]</t>
  </si>
  <si>
    <t>Can't done PACK transaction [WH09/PACK/25817]</t>
  </si>
  <si>
    <t>Can't done PACK transaction [WH09/PACK/24277]</t>
  </si>
  <si>
    <t>Can't done PACK transaction [WH09/PACK/24262]</t>
  </si>
  <si>
    <t>Can't done PACK transaction [WH10/PACK/03363]</t>
  </si>
  <si>
    <t>Kyawt Kyawt Khaing</t>
  </si>
  <si>
    <t>Changed UoM from pc to can [VOE15067098-IS]</t>
  </si>
  <si>
    <t>User Request</t>
  </si>
  <si>
    <t>Thandar Yee</t>
  </si>
  <si>
    <t>Can't import GI/GT (not enough qty) [AE-GR-MPY(M)-0217/24]</t>
  </si>
  <si>
    <t>User issue</t>
  </si>
  <si>
    <t>Ko Htwe</t>
  </si>
  <si>
    <t>Checked Stock qty (OnHand, Stock Card, Stock Summary) [DG2007.11-01a]</t>
  </si>
  <si>
    <t>Checked Stock qty (OnHand, Stock Card, Stock Summary) [D1801.5.1]</t>
  </si>
  <si>
    <t>Can't done INT transaction [WH09/INT/17565]</t>
  </si>
  <si>
    <t>Can't done INT transaction [WH09/INT/17577]</t>
  </si>
  <si>
    <t>Checked Stock qty (OnHand, Stock Card, Stock Summary) [Diesel]</t>
  </si>
  <si>
    <t>Checked Stock qty (OnHand, Stock Card, Stock Summary) [JX 0810D2]</t>
  </si>
  <si>
    <t>Checked Stock qty (OnHand, Stock Card, Stock Summary) [4190000173001(N)]</t>
  </si>
  <si>
    <t>Can't import GI/GT (not enough qty) [AE-GR-MPY(M)-0219/24]</t>
  </si>
  <si>
    <t>Inventory Adjustment [BE 3957795 CUMCN]</t>
  </si>
  <si>
    <t>Inventory Adjustment [UD 130-9295_CAT308C HS]</t>
  </si>
  <si>
    <t>Inventory Adjustment [GD DX225 BKT_ROCK_1.1_1200 JUL]</t>
  </si>
  <si>
    <t>Inventory Adjustment [GD DX225 BKT_ROCK_1.1_1200 JUL-10]</t>
  </si>
  <si>
    <t>Inventory Adjustment [GD 8J 7525 HPAD]</t>
  </si>
  <si>
    <t>Inventory Adjustment [GD 8J 7525 HPAD-10]</t>
  </si>
  <si>
    <t>Inventory Adjustment [UD 33.5*51*112 HZZ]</t>
  </si>
  <si>
    <t>Inventory Adjustment [UD 33.5*51*112 HZZ-10]</t>
  </si>
  <si>
    <t>Inventory Adjustment [UD 4I 7480_43L_LOCK HSB]</t>
  </si>
  <si>
    <t>Can't Import GI/GT [CG PK220T_SK PK]</t>
  </si>
  <si>
    <t>Can't Import GI/GT [BE 3957795 CUMCN]</t>
  </si>
  <si>
    <t>Can't Import GI/GT [UD 130-9295_CAT308C HS]</t>
  </si>
  <si>
    <t>Can't Import GI/GT [GD DX225 BKT_ROCK_1.1_1200 JUL]</t>
  </si>
  <si>
    <t>Can't Import GI/GT [AE-GR-MPY(S)0040/23]</t>
  </si>
  <si>
    <t>Can't Import GI/GT [GD 45*55*50 JUK]</t>
  </si>
  <si>
    <t>Can't Import GI/GT [BE 6736-41-4210_VL KMP]</t>
  </si>
  <si>
    <t>Can't Import GI/GT [GD 2713-1217_RC NBLF]</t>
  </si>
  <si>
    <t>Can't Import GI/GT [GD 2705-1020 HPA</t>
  </si>
  <si>
    <t>Can't Import GI/GT [GD 2114-1848A HPAD]</t>
  </si>
  <si>
    <t>Can't Import GI/GT [GD 1U 3352_TV NBLF]</t>
  </si>
  <si>
    <t>Can't Import GI/GT [UD 35*156*530*8 HS]</t>
  </si>
  <si>
    <t>Can't Import GI/GT [UD 33.5*51*112 HZZ]</t>
  </si>
  <si>
    <t>Can't Import GI/GT [UD 127-3806 HS]</t>
  </si>
  <si>
    <t>Can't Import GI/GT [GD 20X-70-14170 HPAD]</t>
  </si>
  <si>
    <t>Can't Import GI/GT [GD 20X-70-14160 NBLF]</t>
  </si>
  <si>
    <t>Can't Import GI/GT [UD 136-2393 HS]</t>
  </si>
  <si>
    <t>Can't Import GI/GT [UD 4I 7480_43L_LOCK HSB]</t>
  </si>
  <si>
    <t>Can't Import GI/GT [GD 1U 3352_RC HPAD]</t>
  </si>
  <si>
    <t>Can't Import GI/GT [GD 5D 9554_15H SA]</t>
  </si>
  <si>
    <t>Can't Import GI/GT [FT KBH0921/2 CNH]</t>
  </si>
  <si>
    <t>Can't Import GI/GT [FT 5I 8670 CATCN]</t>
  </si>
  <si>
    <t>Can't Import GI/GT [CL XB00001938 ECE]</t>
  </si>
  <si>
    <t>Can't Done PICK transaction [WH09/PICK/23443]</t>
  </si>
  <si>
    <t>Can't Done PICK transaction [WH09/PICK/24705]</t>
  </si>
  <si>
    <t>Bee Cargo</t>
  </si>
  <si>
    <t>Pyae Pyae Moe</t>
  </si>
  <si>
    <t>Account Advanced</t>
  </si>
  <si>
    <t>Changed advanced clearence to refused state [LOG-AC-2024-03-0453]</t>
  </si>
  <si>
    <t>Barcode / Inventory</t>
  </si>
  <si>
    <t>Cancelled Wrong transaction and check stock card, stock summary [966456]</t>
  </si>
  <si>
    <t>Cancelled Wrong transaction and check stock card, stock summary [10250033]</t>
  </si>
  <si>
    <t>Cancelled Wrong transaction and check stock card, stock summary [20478064]</t>
  </si>
  <si>
    <t>Cancelled Wrong transaction and check stock card, stock summary [J170-03B-010050-CNC]</t>
  </si>
  <si>
    <t>Cancelled Wrong transaction and check stock card, stock summary [363-205-62260]</t>
  </si>
  <si>
    <t>Cancelled Wrong transaction and check stock card, stock summary [SPB2120LW]</t>
  </si>
  <si>
    <t>Cancelled Wrong transaction and check stock card, stock summary [04123-A1180-CNC]</t>
  </si>
  <si>
    <t>Cancelled Wrong transaction and check stock card, stock summary [SK103204200]</t>
  </si>
  <si>
    <t>Cancelled Wrong transaction and check stock card, stock summary [610800060437-CNC]</t>
  </si>
  <si>
    <t>Cancelled Wrong transaction and check stock card, stock summary [928A.17-CNC]</t>
  </si>
  <si>
    <t>Cancelled Wrong transaction and check stock card, stock summary [SK102189600]</t>
  </si>
  <si>
    <t>Cancelled Wrong transaction and check stock card, stock summary [04.669.01.0.00-N]</t>
  </si>
  <si>
    <t>Cancelled Wrong transaction and check stock card, stock summary [SK4H1664010]</t>
  </si>
  <si>
    <t>Cancelled Wrong transaction and check stock card, stock summary [344-620-11200]</t>
  </si>
  <si>
    <t>Cancelled Wrong transaction and check stock card, stock summary [80010433]</t>
  </si>
  <si>
    <t>Cancelled Wrong transaction and check stock card, stock summary [928A.18-CNC]</t>
  </si>
  <si>
    <t>Cancelled Wrong transaction and check stock card, stock summary [F0023289930]</t>
  </si>
  <si>
    <t>Cancelled Wrong transaction and check stock card, stock summary [SPB2360LW]</t>
  </si>
  <si>
    <t>Cancelled Wrong transaction and check stock card, stock summary [87300534 (04.669.01.0.00)(N)]</t>
  </si>
  <si>
    <t>Cancelled Wrong transaction and check stock card, stock summary [87300534 (04.465.01.0.00)(N)]</t>
  </si>
  <si>
    <t>Cancelled Wrong transaction and check stock card, stock summary [20398256]</t>
  </si>
  <si>
    <t>Cancelled Wrong transaction and check stock card, stock summary [7117-38301]</t>
  </si>
  <si>
    <t>Cancelled Wrong transaction and check stock card, stock summary [955782]</t>
  </si>
  <si>
    <t>Cancelled Wrong transaction and check stock card, stock summary [21951108]</t>
  </si>
  <si>
    <t>Tin Ei Ei Soe</t>
  </si>
  <si>
    <t>Can't Import GI/GT [Template format wrong]</t>
  </si>
  <si>
    <t>Can't Import GR [Permission Error}</t>
  </si>
  <si>
    <t>Can't Import GI/GT [Not Enough Qty]</t>
  </si>
  <si>
    <t>Settings</t>
  </si>
  <si>
    <t>Set BU permission for user account [SNE YA0004267 CHINA]</t>
  </si>
  <si>
    <t>Can't Done PACK transaction [WH10/PACK/03459]</t>
  </si>
  <si>
    <t>Can't Done PACK transaction [WH10/PACK/03446]</t>
  </si>
  <si>
    <t>Can't Done PACK transaction [WH10/PACK/03445]</t>
  </si>
  <si>
    <t>Can't Done INT transaction [WH09/INT/17651]</t>
  </si>
  <si>
    <t>Can't Done INT transaction [WH09/INT/17650]</t>
  </si>
  <si>
    <t>Ko Htwe / Kyawt Kyawt Hlaing</t>
  </si>
  <si>
    <t>Cancelled Wrong transaction and check stock card, stock summary [994005]</t>
  </si>
  <si>
    <t>Cancelled Wrong transaction and check stock card, stock summary [20721775]</t>
  </si>
  <si>
    <t>Cancelled Wrong transaction and check stock card, stock summary [925071]</t>
  </si>
  <si>
    <t>Cancelled Wrong transaction and check stock card, stock summary [990805]</t>
  </si>
  <si>
    <t>Cancelled Wrong transaction and check stock card, stock summary [20451012]</t>
  </si>
  <si>
    <t>Cancelled Wrong transaction and check stock card, stock summary [9411-95470]</t>
  </si>
  <si>
    <t>Cancelled Wrong transaction and check stock card, stock summary [992542]</t>
  </si>
  <si>
    <t>Cancelled Wrong transaction and check stock card, stock summary [20471156]</t>
  </si>
  <si>
    <t>Cancelled Wrong transaction and check stock card, stock summary [4110000677001Y]</t>
  </si>
  <si>
    <t>Cancelled Wrong transaction and check stock card, stock summary [1674454]</t>
  </si>
  <si>
    <t>Cancelled Wrong transaction and check stock card, stock summary [13966147]</t>
  </si>
  <si>
    <t>Cancelled Wrong transaction and check stock card, stock summary [14528724]</t>
  </si>
  <si>
    <t>Cancelled Wrong transaction and check stock card, stock summary [A6420]</t>
  </si>
  <si>
    <t>Cancelled Wrong transaction and check stock card, stock summary [992059]</t>
  </si>
  <si>
    <t>Cancelled Wrong transaction and check stock card, stock summary [993450]</t>
  </si>
  <si>
    <t>Cancelled Wrong transaction and check stock card, stock summary [04.669.02.0.00-N]</t>
  </si>
  <si>
    <t>Cancelled Wrong transaction and check stock card, stock summary [20554268-CEI]</t>
  </si>
  <si>
    <t>Cancelled Wrong transaction and check stock card, stock summary [750004000097-NG]</t>
  </si>
  <si>
    <t>Cancelled Wrong transaction and check stock card, stock summary [4803680]</t>
  </si>
  <si>
    <t>Cancelled Wrong transaction and check stock card, stock summary [2614B650]</t>
  </si>
  <si>
    <t>Cancelled Wrong transaction and check stock card, stock summary [8972333820-1]</t>
  </si>
  <si>
    <t>Cancelled Wrong transaction and check stock card, stock summary [1711297012-PSG]</t>
  </si>
  <si>
    <t>Cancelled Wrong transaction and check stock card, stock summary [40764420RX-CEII]</t>
  </si>
  <si>
    <t>Cancelled Wrong transaction and check stock card, stock summary [8PK 1350-PSG]</t>
  </si>
  <si>
    <t>Cancelled Wrong transaction and check stock card, stock summary [4330233]</t>
  </si>
  <si>
    <t>Cancelled Wrong transaction and check stock card, stock summary [3088579-NG]</t>
  </si>
  <si>
    <t>Cancelled Wrong transaction and check stock card, stock summary [2014503-NG]</t>
  </si>
  <si>
    <t>Cancelled Wrong transaction and check stock card, stock summary [985507-01097]</t>
  </si>
  <si>
    <t>Cancelled Wrong transaction and check stock card, stock summary [4646875]</t>
  </si>
  <si>
    <t>Cancelled Wrong transaction and check stock card, stock summary [DT38BB-89]</t>
  </si>
  <si>
    <t>Cancelled Wrong transaction and check stock card, stock summary [WG9725680014]</t>
  </si>
  <si>
    <t>Cancelled Wrong transaction and check stock card, stock summary [F27-25323]</t>
  </si>
  <si>
    <t>Cancelled Wrong transaction and check stock card, stock summary [9302525-NG]</t>
  </si>
  <si>
    <t>Cancelled Wrong transaction and check stock card, stock summary [DT38BB-65]</t>
  </si>
  <si>
    <t>Cancelled Wrong transaction and check stock card, stock summary [4435856/7-C]</t>
  </si>
  <si>
    <t>Cancelled Wrong transaction and check stock card, stock summary [HD615-02504]</t>
  </si>
  <si>
    <t>Cancelled Wrong transaction and check stock card, stock summary [4400253-JH (V39SYL)]</t>
  </si>
  <si>
    <t>Can't Import GI/GT [Qty not include in template]</t>
  </si>
  <si>
    <t>Yu Yu Hlaing Htun</t>
  </si>
  <si>
    <t>Import</t>
  </si>
  <si>
    <t>Change state of advanced form from approved to refused [LOG-ADV-2024-04-0485]</t>
  </si>
  <si>
    <t>Yoon Yoon</t>
  </si>
  <si>
    <t>Change sale invoice sequence generate code [start from 1 - April2024]</t>
  </si>
  <si>
    <t>Ngu Wah Phyo</t>
  </si>
  <si>
    <t>Checked 0 qty transaction and change from backend [WH09/PACK/27231]</t>
  </si>
  <si>
    <t>Checked 0 qty transaction and change from backend [WH09/INT/11467]</t>
  </si>
  <si>
    <t>Checked amount not include in Cash Advance Request Form</t>
  </si>
  <si>
    <t>Changed Advanced remark from backend</t>
  </si>
  <si>
    <t>Transaction not found in stock card report [AE-GT-MPY(PK)0041/23]</t>
  </si>
  <si>
    <t>Done PACK tranaction [WH10/PACK/03481]</t>
  </si>
  <si>
    <t>Done IN Transaction [WH09/IN/07530]</t>
  </si>
  <si>
    <t>Done INT Transaction [WH09/INT/17679]</t>
  </si>
  <si>
    <t>Done IN Transaction [WH09/IN/07532]</t>
  </si>
  <si>
    <t>Done INT Transaction [WH09/INT/17681]</t>
  </si>
  <si>
    <t>Done PICK Transaction [WH09/PICK/27857]</t>
  </si>
  <si>
    <t>Done PACK Transaction [WH09/PACK/27790]</t>
  </si>
  <si>
    <t>GI/GT can't import [UD 38.3*59.3*10_SR HS]</t>
  </si>
  <si>
    <t>GI/GT can't import [UD VOE 14510975 HS]</t>
  </si>
  <si>
    <t>GI/GT can't import [SNE VOE 20450707_G VOLCN]</t>
  </si>
  <si>
    <t>GI/GT can't import [SNE VOE 22435058_G VOLCN]</t>
  </si>
  <si>
    <t>GI/GT can't import [PT 39Q6-42170 TKR]</t>
  </si>
  <si>
    <t>GI/GT can't import [HD K3V140_RB_S NTNCN]</t>
  </si>
  <si>
    <t>GI/GT can't import [FS 300513-00006_G DOOCN]</t>
  </si>
  <si>
    <t>GI/GT can't import [FS 0445020273 BOSCHRB]</t>
  </si>
  <si>
    <t>GI/GT can't import [BE 6732-11-8181 KMP]</t>
  </si>
  <si>
    <t>GI/GT can't import [FT 093-7521 CATCN]</t>
  </si>
  <si>
    <t>GI/GT can't import [UD KSA13570_9INCH HS]</t>
  </si>
  <si>
    <t>GI/GT can't import [FT 60307173 SANYCN]</t>
  </si>
  <si>
    <t>GI/GT can't import [Supplier name format wrong]</t>
  </si>
  <si>
    <t>Change Transaction state from Cancelled to Done [WH09/INT/17608]</t>
  </si>
  <si>
    <t>GR can't import [AE-GR-MPY(M)-0236/24]</t>
  </si>
  <si>
    <t>Archived resign employee account [Myo Min Aung, Aung Myo Htet]</t>
  </si>
  <si>
    <t>Created new user account [Htun Lin Myat]</t>
  </si>
  <si>
    <t>Saw Aung Kyi Soe</t>
  </si>
  <si>
    <t>Delete advanced clear form [LOG-AC-2024-04-0463]</t>
  </si>
  <si>
    <t>Changed Advanced form to refused state [LOG-ADV-2024-04-0492]</t>
  </si>
  <si>
    <t>Cherry Khine</t>
  </si>
  <si>
    <t>Created new user account [Phoo Ngon Oo]</t>
  </si>
  <si>
    <t>Thant Zin Aung</t>
  </si>
  <si>
    <t>Can't done PACK transaction [BCE-GT-24040019]</t>
  </si>
  <si>
    <t>Can't import GI/GT [AE-GT-WH10-0366/24]</t>
  </si>
  <si>
    <t>Can't done INT Transaction [WH09/INT/17703]</t>
  </si>
  <si>
    <t>Can't done INT Transaction [WH09/INT/17739]</t>
  </si>
  <si>
    <t>Ye Min Oo</t>
  </si>
  <si>
    <t>Changed State of Advanced Clearance [LOG-AC-2024-04-0471]</t>
  </si>
  <si>
    <t xml:space="preserve">Can't Import GR File </t>
  </si>
  <si>
    <t>Can't Done INT transaction [WH09/INT/17773]</t>
  </si>
  <si>
    <t>Can't Done INT transaction [WH09/INT/17776]</t>
  </si>
  <si>
    <t>CE1</t>
  </si>
  <si>
    <t>Mar Mar Oo</t>
  </si>
  <si>
    <t>HRIS</t>
  </si>
  <si>
    <t>Resignation</t>
  </si>
  <si>
    <t>Update resign effective date</t>
  </si>
  <si>
    <t>MINOR</t>
  </si>
  <si>
    <t>Eaint Ei Ei Poe Eain</t>
  </si>
  <si>
    <t>MTP</t>
  </si>
  <si>
    <t>Hnin Ei Khaing</t>
  </si>
  <si>
    <t>Employees</t>
  </si>
  <si>
    <t>Delete employee data</t>
  </si>
  <si>
    <t>CHL</t>
  </si>
  <si>
    <t>Win Thiri Moe</t>
  </si>
  <si>
    <t>Transfer</t>
  </si>
  <si>
    <t>Update transfer datae</t>
  </si>
  <si>
    <t>BeeCargo</t>
  </si>
  <si>
    <t>Delete resignation record</t>
  </si>
  <si>
    <t>Monywa</t>
  </si>
  <si>
    <t>Khin Win Su</t>
  </si>
  <si>
    <t>Monthly Manpower Collection</t>
  </si>
  <si>
    <t>Delete manpower record for April 2024</t>
  </si>
  <si>
    <t>Su Thet Mar</t>
  </si>
  <si>
    <t>Delete exit interview record</t>
  </si>
  <si>
    <t>ATT</t>
  </si>
  <si>
    <t>Lae Lae Mon</t>
  </si>
  <si>
    <t xml:space="preserve">Update resign effective date </t>
  </si>
  <si>
    <t>PMC</t>
  </si>
  <si>
    <t>Swe Swe Win</t>
  </si>
  <si>
    <t>Loan</t>
  </si>
  <si>
    <t>Export deduction list for resign employee</t>
  </si>
  <si>
    <t>BTF</t>
  </si>
  <si>
    <t>Phu Pyae Sone</t>
  </si>
  <si>
    <t>Mi Mi Zin</t>
  </si>
  <si>
    <t>Report</t>
  </si>
  <si>
    <t>Export Active Employee List</t>
  </si>
  <si>
    <t>T&amp;B</t>
  </si>
  <si>
    <t>Zin Mar Soe</t>
  </si>
  <si>
    <t>Change resign effective date [Total=3]</t>
  </si>
  <si>
    <t>Change Resign status (Rejected) [Total=2]</t>
  </si>
  <si>
    <t>ATM</t>
  </si>
  <si>
    <t>Change resign effective date [Total=1]</t>
  </si>
  <si>
    <t>May Myat Mon</t>
  </si>
  <si>
    <t>HR name not found [Permission Error]</t>
  </si>
  <si>
    <t>Phyu Pyae Sone</t>
  </si>
  <si>
    <t>ConfirmationPromotion</t>
  </si>
  <si>
    <t>Updated Employee Increment Type</t>
  </si>
  <si>
    <t>Truck &amp; Bus</t>
  </si>
  <si>
    <t>Termination</t>
  </si>
  <si>
    <t>Deleted termination record</t>
  </si>
  <si>
    <t>Add new resignation record [Total=4]</t>
  </si>
  <si>
    <t>Beexprss</t>
  </si>
  <si>
    <t>Waddy Pwint Oo</t>
  </si>
  <si>
    <t>Changed Termination Date</t>
  </si>
  <si>
    <t>Attendance</t>
  </si>
  <si>
    <t>Delete Absent Record of termiation customer</t>
  </si>
  <si>
    <t>Reman</t>
  </si>
  <si>
    <t>Khine Nyein Aye</t>
  </si>
  <si>
    <t>Changed Resignation State [Reject] [Total=2]</t>
  </si>
  <si>
    <t>AT&amp;T</t>
  </si>
  <si>
    <t xml:space="preserve">Changed Resignation State [Reject] </t>
  </si>
  <si>
    <t>Brand Consulting</t>
  </si>
  <si>
    <t>Holiday</t>
  </si>
  <si>
    <t>Delete Holiday Duplicate Line [Total=3]</t>
  </si>
  <si>
    <t>CHLD</t>
  </si>
  <si>
    <t>Hnin Yu</t>
  </si>
  <si>
    <t>Changed Resignation Date</t>
  </si>
  <si>
    <t>CE2</t>
  </si>
  <si>
    <t>Moe Thazin</t>
  </si>
  <si>
    <t xml:space="preserve">Sent Link for Confirmation </t>
  </si>
  <si>
    <t>Sent Link for Resignation Approval</t>
  </si>
  <si>
    <t>CID</t>
  </si>
  <si>
    <t>Pyae Mon Soe</t>
  </si>
  <si>
    <t>Filled CFO Name &amp; Email at ConfirmationPromotion</t>
  </si>
  <si>
    <t>Leave</t>
  </si>
  <si>
    <t>Changed Leave Status</t>
  </si>
  <si>
    <t>Changed Resignation Date [Total=2]</t>
  </si>
  <si>
    <t>Changed Resignation effective date [already approved]</t>
  </si>
  <si>
    <t>Generate &amp; Sent Access Leave Balance Report</t>
  </si>
  <si>
    <t>Changed Resignation Date [Total=7]</t>
  </si>
  <si>
    <t>SalaryConfiguration</t>
  </si>
  <si>
    <t>Changed SSB amount</t>
  </si>
  <si>
    <t>Hnin Thant</t>
  </si>
  <si>
    <t>ExitInterview</t>
  </si>
  <si>
    <t>CE3</t>
  </si>
  <si>
    <t>Mi Mi Naing</t>
  </si>
  <si>
    <t>Delete SSB record and Salary Reconfigure</t>
  </si>
  <si>
    <t>CNC</t>
  </si>
  <si>
    <t>Update salary deduction amount from database [ absent day amount not deduct]</t>
  </si>
  <si>
    <t>Salary Pay Slips can't generate [Performance allowance add - 0]</t>
  </si>
  <si>
    <t>Taungoo</t>
  </si>
  <si>
    <t>Moe Swe</t>
  </si>
  <si>
    <t>Magway</t>
  </si>
  <si>
    <t>Khin Nyein Chan</t>
  </si>
  <si>
    <t>Mining</t>
  </si>
  <si>
    <t>Salary Report Can't Generate [System Restart]</t>
  </si>
  <si>
    <t>Ko Ye Zaw</t>
  </si>
  <si>
    <t>Theint Lwin Lwin Htun</t>
  </si>
  <si>
    <t>Tarchilake</t>
  </si>
  <si>
    <t>Delete SSB record and Salary Reconfigure [Total=2]</t>
  </si>
  <si>
    <t>Myit Kyi Nar</t>
  </si>
  <si>
    <t>Cho Zin</t>
  </si>
  <si>
    <t>PG</t>
  </si>
  <si>
    <t>Zin Mar Kyaw</t>
  </si>
  <si>
    <t>Delete SSB record and Salary Reconfigure [Total=5]</t>
  </si>
  <si>
    <t>Be The First</t>
  </si>
  <si>
    <t>Phue Pyae Sone</t>
  </si>
  <si>
    <t>Delete SSB record and Salary Reconfigure [Total=11]</t>
  </si>
  <si>
    <t>Change Resignation Date</t>
  </si>
  <si>
    <t>Nay Pyi Taw</t>
  </si>
  <si>
    <t>Thae Phyu</t>
  </si>
  <si>
    <t>Holidays</t>
  </si>
  <si>
    <t>Delete Holiday Duplicate Line [Total=2]</t>
  </si>
  <si>
    <t>MAC</t>
  </si>
  <si>
    <t>Hnin Pwint Phyu</t>
  </si>
  <si>
    <t>Leave Record can't add</t>
  </si>
  <si>
    <t>Phar Khant</t>
  </si>
  <si>
    <t>Nang April Naung</t>
  </si>
  <si>
    <t>Changed SSB amount and Salary Reconfigure [Total=4]</t>
  </si>
  <si>
    <t>Lashio</t>
  </si>
  <si>
    <t>Chaw Ei Zin</t>
  </si>
  <si>
    <t>Changed SSB amount and Salary Reconfigure</t>
  </si>
  <si>
    <t>Gyok Pik Kauk</t>
  </si>
  <si>
    <t>Thin Su</t>
  </si>
  <si>
    <t>Mandalay</t>
  </si>
  <si>
    <t>Nyein</t>
  </si>
  <si>
    <t>Dawei</t>
  </si>
  <si>
    <t>Ni Nandar Aye</t>
  </si>
  <si>
    <t>CAM</t>
  </si>
  <si>
    <t>Kyaw Zin Htet</t>
  </si>
  <si>
    <t>Changed SSB amount and Salary Reconfigure [Total=7]</t>
  </si>
  <si>
    <t>Shwe Bo</t>
  </si>
  <si>
    <t>Nu Nge Htwe</t>
  </si>
  <si>
    <t>Maw Han</t>
  </si>
  <si>
    <t>Thu Thu Aung</t>
  </si>
  <si>
    <t>Rental</t>
  </si>
  <si>
    <t>RE</t>
  </si>
  <si>
    <t>Nyein Ei Ei Khaing</t>
  </si>
  <si>
    <t>IS</t>
  </si>
  <si>
    <t>Thae Nu Wai</t>
  </si>
  <si>
    <t>Ma Swe</t>
  </si>
  <si>
    <t>Changed Allowance Amount and Salary Reconfigure</t>
  </si>
  <si>
    <t>Loan &amp; Tax Total amount wrong for car repair charges employee</t>
  </si>
  <si>
    <t>Taunggyi</t>
  </si>
  <si>
    <t>May Thin Chel</t>
  </si>
  <si>
    <t>CEI</t>
  </si>
  <si>
    <t>Maw La Myaing</t>
  </si>
  <si>
    <t>Thinzar Nyo</t>
  </si>
  <si>
    <t>Changed Attendance status for terminate employee [Total=10]</t>
  </si>
  <si>
    <t>Check &amp; Change Access Leave Balance Report Procedure</t>
  </si>
  <si>
    <t>Export and sent Active MP report</t>
  </si>
  <si>
    <t>Late</t>
  </si>
  <si>
    <t>Delete Late Record for Security [Total=6]</t>
  </si>
  <si>
    <t>Change attendance record for termiate employee [Total=2]</t>
  </si>
  <si>
    <t>Winfinance</t>
  </si>
  <si>
    <t>Su Thinzar Htet</t>
  </si>
  <si>
    <t>JobPostRequisitions</t>
  </si>
  <si>
    <t xml:space="preserve">Changed Job post requestion date </t>
  </si>
  <si>
    <t>Myeik</t>
  </si>
  <si>
    <t>Zar Li</t>
  </si>
  <si>
    <t>Win Food</t>
  </si>
  <si>
    <t>Changed SSB amount and Salary Reconfigure [Total=2]</t>
  </si>
  <si>
    <t>Propan</t>
  </si>
  <si>
    <t>Resignation Employee not show at resignation report [Total = 23]</t>
  </si>
  <si>
    <t>Access Leave Balance Report from DB [Total=2]</t>
  </si>
  <si>
    <t>Copy &amp; Sent Link for Resignation Approval</t>
  </si>
  <si>
    <t>Changed Transfer Date [Total=2]</t>
  </si>
  <si>
    <t>Aye Phyu Phyu Zan</t>
  </si>
  <si>
    <t>Billing System</t>
  </si>
  <si>
    <t>ISP</t>
  </si>
  <si>
    <t>Changed customer site code for billing invoice [HTY8458]</t>
  </si>
  <si>
    <t>Kaung Htet Kyaw</t>
  </si>
  <si>
    <t>Setting</t>
  </si>
  <si>
    <t>Created new user account [Ye Kaung Htet]</t>
  </si>
  <si>
    <t>Htun Kyaw</t>
  </si>
  <si>
    <t>Database</t>
  </si>
  <si>
    <t>Bandwidth Updating for 10M &amp; 15M to 20M (Thingyan promotion)</t>
  </si>
  <si>
    <t>Ae Muu Yar Phaw</t>
  </si>
  <si>
    <t>EDMS</t>
  </si>
  <si>
    <t>Ei Ei Shune Yee Lin</t>
  </si>
  <si>
    <t>A3/A4</t>
  </si>
  <si>
    <t>A3/A4 history not found [Employee Name Update in database]</t>
  </si>
  <si>
    <t>CPM</t>
  </si>
  <si>
    <t>Shwe Sin Oo</t>
  </si>
  <si>
    <t>Updated business unit in employee information for updating record list and external key document.</t>
  </si>
  <si>
    <t>Delete manpower record for April 2024 [Beexprss]</t>
  </si>
  <si>
    <t>A4</t>
  </si>
  <si>
    <t>DH Can't Approved in A4 [DH wrong]</t>
  </si>
  <si>
    <t>Delete manpower record for April 2024 [BTF]</t>
  </si>
  <si>
    <t>On Target</t>
  </si>
  <si>
    <t>Moe Moe Thin</t>
  </si>
  <si>
    <t>Updated Approved By name &amp; email wrong</t>
  </si>
  <si>
    <t>Mandalay Waterboom</t>
  </si>
  <si>
    <t>Tharaphi Pwint Oo</t>
  </si>
  <si>
    <t>A3</t>
  </si>
  <si>
    <t>Can't edit feedback A3</t>
  </si>
  <si>
    <t>Thet Kaung San</t>
  </si>
  <si>
    <t>SOP</t>
  </si>
  <si>
    <t xml:space="preserve">Checked &amp; Updated auto approved script </t>
  </si>
  <si>
    <t>Can't edit SOP [Created By name NULL]</t>
  </si>
  <si>
    <t>After Sales</t>
  </si>
  <si>
    <t>Thinzar Khine</t>
  </si>
  <si>
    <t>FPD</t>
  </si>
  <si>
    <t>Can't edit FPD [GM name conflix]</t>
  </si>
  <si>
    <t>Me Me Kyaw</t>
  </si>
  <si>
    <t>Hi5</t>
  </si>
  <si>
    <t>Login</t>
  </si>
  <si>
    <t>Reset Hi5 user password</t>
  </si>
  <si>
    <t>CCD</t>
  </si>
  <si>
    <t>Nyein Chan Kaung Kin</t>
  </si>
  <si>
    <t>Unit Salesman</t>
  </si>
  <si>
    <t>Salesman PLM</t>
  </si>
  <si>
    <t>Monthly PLM don't show [Year wrong]</t>
  </si>
  <si>
    <t>Hi5Activity</t>
  </si>
  <si>
    <t>Can't approve sale man visit report [delete extraname &amp; ID]</t>
  </si>
  <si>
    <t>Can't report - PLM standard report</t>
  </si>
  <si>
    <t>Nu Nu Tun(FADP-21)</t>
  </si>
  <si>
    <t>NetForce</t>
  </si>
  <si>
    <t>Accounting</t>
  </si>
  <si>
    <t>Draft Invoice</t>
  </si>
  <si>
    <t xml:space="preserve">User Request </t>
  </si>
  <si>
    <t>Kaung Khant Tin</t>
  </si>
  <si>
    <t>MDY</t>
  </si>
  <si>
    <t>Zin Mar Oo</t>
  </si>
  <si>
    <t xml:space="preserve">General </t>
  </si>
  <si>
    <t>Update Password</t>
  </si>
  <si>
    <t>Ye Yint Tun</t>
  </si>
  <si>
    <t>Restore Account</t>
  </si>
  <si>
    <t>TGO</t>
  </si>
  <si>
    <t>Harry Oo (TGO BR F&amp;A)</t>
  </si>
  <si>
    <t>Susu Thin</t>
  </si>
  <si>
    <t>Ei Thinzar Nyein</t>
  </si>
  <si>
    <t>Draft JV</t>
  </si>
  <si>
    <t>Moe</t>
  </si>
  <si>
    <t>MCS</t>
  </si>
  <si>
    <t>Create User</t>
  </si>
  <si>
    <t>Paing Soe Chit</t>
  </si>
  <si>
    <t xml:space="preserve">Logistics </t>
  </si>
  <si>
    <t>BeeExpress</t>
  </si>
  <si>
    <t>Naw Phaw Mu</t>
  </si>
  <si>
    <t>Cashflow</t>
  </si>
  <si>
    <t>ကိုကြီးရှင့်  BEEXPRSS BU ကပါရှင့်။ ဒီဟာလေးတွေ ရက်မှားသွင်းမိလိုပါရှင့်။ Cancel ပေးပါအုံးရှင့်</t>
  </si>
  <si>
    <t>Su Pyae Wai Hlyan</t>
  </si>
  <si>
    <t>RV/BXP/BXP/2024/03/434</t>
  </si>
  <si>
    <t>Wmin</t>
  </si>
  <si>
    <t>Thandar Soe</t>
  </si>
  <si>
    <t>User</t>
  </si>
  <si>
    <t>Update user password</t>
  </si>
  <si>
    <t>Plantation</t>
  </si>
  <si>
    <t>YuMon New</t>
  </si>
  <si>
    <t>Zin Moe</t>
  </si>
  <si>
    <t>PGIS</t>
  </si>
  <si>
    <t>Zon Zon Zaw</t>
  </si>
  <si>
    <t>Daw Thiri Kyaw @ Myat Thu</t>
  </si>
  <si>
    <t>Purchase Order</t>
  </si>
  <si>
    <t>PO Report ဆွဲထုတ်တာ ထုတ်မရဖြစ်နေလို တချက်လောက် ကြည့်ပေးပါအုံးရှင့်</t>
  </si>
  <si>
    <t>Zin Nyein Oo</t>
  </si>
  <si>
    <t>Htet Htet Lwin</t>
  </si>
  <si>
    <t>Draft JE</t>
  </si>
  <si>
    <t>MKN</t>
  </si>
  <si>
    <t>Thin Thin Phyu MKN</t>
  </si>
  <si>
    <t>Create Saleman</t>
  </si>
  <si>
    <t>HML</t>
  </si>
  <si>
    <t>Khine Sandar Aung(HML) F&amp;A</t>
  </si>
  <si>
    <t>Update Right</t>
  </si>
  <si>
    <t>Thet Hmue Zin Zin</t>
  </si>
  <si>
    <t>Khin Pyae Sone</t>
  </si>
  <si>
    <t>Sale Order</t>
  </si>
  <si>
    <t>BR ဘဘက်က draft ဆွဲလိုမရလို ကြည့်ပေးပါဦးရှင့် BU ဘက်မှာ inv လဲဖျက်ထားတယ် GIA လဲ draft လုပ်ပေးထားပါတယ်</t>
  </si>
  <si>
    <t>Thiri Yadanar Aung</t>
  </si>
  <si>
    <t>Copy to Rental Order နှိပ်လိုမရလိုပါနော် ကြည့်ပေးလိုရမလားရှင့်</t>
  </si>
  <si>
    <t>Rental Order</t>
  </si>
  <si>
    <t>Draft လုပ်ပြီး tracking ပြန်ချိတ်တာ  ဒီလိုပေါ်နေပါတယ်</t>
  </si>
  <si>
    <t>Ma Wai Lwin Thant S'part</t>
  </si>
  <si>
    <t>Hnin Nu</t>
  </si>
  <si>
    <t>Employee</t>
  </si>
  <si>
    <t>Gromaxx</t>
  </si>
  <si>
    <t>Zin Nyein Aye</t>
  </si>
  <si>
    <t>PB/KBZ/2024/04/001</t>
  </si>
  <si>
    <t>Thandar Lin</t>
  </si>
  <si>
    <t>Refresh</t>
  </si>
  <si>
    <t>SO ကနေ invoice ဖွင့်တာ ဒီနံပါတ်ထပ်ပေါ့်လာလိုပါရှင့် အဲ့နံပါတ်ကိုဖျက်လိုက်ပြီးပြီကို ထပ်ဖြစ်နေလိုပါရှင့် ကြည့်ပေးပါဦးရှင့်</t>
  </si>
  <si>
    <t>May Thin Oo</t>
  </si>
  <si>
    <t>Zay Hlaine Khant</t>
  </si>
  <si>
    <t>Can't done PACK Transaction [BCE-GT-24050001]</t>
  </si>
  <si>
    <t>Can't done PACK Transaction [WH10/PACK/03538, WH10/PACK/03535, WH10/PACK/03534,WH10/PACK/03547]</t>
  </si>
  <si>
    <t>Can't done INT transaction [WH09/INT/17793]</t>
  </si>
  <si>
    <t>Can't done INT transaction [WH09/INT/17798, WH09/INT/17847]</t>
  </si>
  <si>
    <t>Kyawt Kyawt Hlaing</t>
  </si>
  <si>
    <t>Checked stock summary qty not equal on hand qty [Total=4]</t>
  </si>
  <si>
    <t>5 May is Holiday</t>
  </si>
  <si>
    <t>Checked stock summary qty not equal on hand qty [Total=3]</t>
  </si>
  <si>
    <t>Can't import product migration file [Permission error]</t>
  </si>
  <si>
    <t>Can't done INT transaction [Total=4]</t>
  </si>
  <si>
    <t>Can't done PICK transaction</t>
  </si>
  <si>
    <t>Can't done PACK transaction</t>
  </si>
  <si>
    <t>Change BU of product</t>
  </si>
  <si>
    <t>Checked stock summary qty not equal on hand qty</t>
  </si>
  <si>
    <t xml:space="preserve">Can't done INT transaction </t>
  </si>
  <si>
    <t>Ko Htwe, Kyawt Kyawt Hlaing</t>
  </si>
  <si>
    <t>Checked stock summary qty not equal on hand qty [Total=7]</t>
  </si>
  <si>
    <t>Can't import GI/GT [Qty Reserved Error]</t>
  </si>
  <si>
    <t>Set BU permission for product [Total=2]</t>
  </si>
  <si>
    <t>Can't done PACK transaction [Total=2]</t>
  </si>
  <si>
    <t>Can't done INT transaction</t>
  </si>
  <si>
    <t>Can't import GI/GT [Product name wrong]</t>
  </si>
  <si>
    <t xml:space="preserve">Can't done PACK transaction </t>
  </si>
  <si>
    <t>Saw Aung Kyaw Soe</t>
  </si>
  <si>
    <t>Advanced Clear form changed to refused state</t>
  </si>
  <si>
    <t>Changed Date format of Commercial Invoice</t>
  </si>
  <si>
    <t>Can't Import GR file</t>
  </si>
  <si>
    <t>Ni Ni Myint</t>
  </si>
  <si>
    <t>Document state change to cancelled [Total=2]</t>
  </si>
  <si>
    <t xml:space="preserve">Checked stock summary qty not equal on hand qty </t>
  </si>
  <si>
    <t>Deleted Product &amp; remove stock quant</t>
  </si>
  <si>
    <t>Can't import GR File</t>
  </si>
  <si>
    <t>Can't done INT transaction [Total=2]</t>
  </si>
  <si>
    <t>Advanced Claim form changed to refused state</t>
  </si>
  <si>
    <t>Product not show in Detailed Operation [Total=4]</t>
  </si>
  <si>
    <t>Done transaction from cancelled state</t>
  </si>
  <si>
    <t xml:space="preserve">Can't import GI/GT </t>
  </si>
  <si>
    <t>Can't import GI/GT [Total=2]</t>
  </si>
  <si>
    <t>Can't done INT transaction [Total=3]</t>
  </si>
  <si>
    <t>Can't import GI/GT</t>
  </si>
  <si>
    <t>Updated Reserved Qty</t>
  </si>
  <si>
    <t>Check done qty wrong</t>
  </si>
  <si>
    <t xml:space="preserve">Done qty 0 issue </t>
  </si>
  <si>
    <t>Thet Thet Hwe</t>
  </si>
  <si>
    <t>Done qty 0 issue</t>
  </si>
  <si>
    <t>Can't import GI/GT [Qty not enough]</t>
  </si>
  <si>
    <t>Done qty 0 issue [Total=2]</t>
  </si>
  <si>
    <t>Created New User Account</t>
  </si>
  <si>
    <t>Changed DO Number</t>
  </si>
  <si>
    <t>Hnin Thant Thant Oo</t>
  </si>
  <si>
    <t>SalaryDeduction</t>
  </si>
  <si>
    <t>Adding Leave deduction % [C#]</t>
  </si>
  <si>
    <t>Ko Ye` Zaw</t>
  </si>
  <si>
    <t>Rental &amp; Project</t>
  </si>
  <si>
    <t>LeaveBalance</t>
  </si>
  <si>
    <t>Leave Balance Checked [Total=2]</t>
  </si>
  <si>
    <t>HTY Branch</t>
  </si>
  <si>
    <t>Chue New Aung</t>
  </si>
  <si>
    <t>DeductionPlan , Staff</t>
  </si>
  <si>
    <t xml:space="preserve">Export safety shoes &amp; uniform payment record for resign employee </t>
  </si>
  <si>
    <t>AccessLeaveBalanceReport1</t>
  </si>
  <si>
    <t>Export access leave balance report for all active employee</t>
  </si>
  <si>
    <t>MAJOR</t>
  </si>
  <si>
    <t>Ma Moe Thu Han, Aye Chan Myae</t>
  </si>
  <si>
    <t>1 May is holiday</t>
  </si>
  <si>
    <t>Hin Thar Soe</t>
  </si>
  <si>
    <t>Promotion</t>
  </si>
  <si>
    <t>Export Promotion Report and Sent to HO-HR</t>
  </si>
  <si>
    <t>South Dagon</t>
  </si>
  <si>
    <t>Su Nway Nway Theing</t>
  </si>
  <si>
    <t>Adding New Employee Information</t>
  </si>
  <si>
    <t>Staff, DeductionPlan</t>
  </si>
  <si>
    <t>Updated Resignation date for resign employee</t>
  </si>
  <si>
    <t>Winningway</t>
  </si>
  <si>
    <t>Soe Lae Nandar Tun</t>
  </si>
  <si>
    <t>Updated Resignation date for resign employees [Total=2]</t>
  </si>
  <si>
    <t>Changed Report To name &amp; Email of employee resign form</t>
  </si>
  <si>
    <t>Changed resignation date [Total=3]</t>
  </si>
  <si>
    <t>Send resignatoin approval link</t>
  </si>
  <si>
    <t>Changed resignation date [Total=4]</t>
  </si>
  <si>
    <t>Jeff</t>
  </si>
  <si>
    <t>Jobpostrequisition</t>
  </si>
  <si>
    <t>Changed Job Post Requisition status and date [Total=11]</t>
  </si>
  <si>
    <t>Export  and sent Active manpower report</t>
  </si>
  <si>
    <t>Export  and sent Hi5 Usage Report</t>
  </si>
  <si>
    <t>Changed Job Post Requisition status and date [Total=1]</t>
  </si>
  <si>
    <t>Changed Job Post Requisition date [Total=1]</t>
  </si>
  <si>
    <t>Can't add new employee</t>
  </si>
  <si>
    <t>Hnin Yu Wah</t>
  </si>
  <si>
    <t>Changed resign date [Total=2]</t>
  </si>
  <si>
    <t>Changed Job Post Requisition status and date [Total=7]</t>
  </si>
  <si>
    <t>Win Finance</t>
  </si>
  <si>
    <t>Changed Job Post Requisition status and date [Total=5]</t>
  </si>
  <si>
    <t>Changed Job Post Requisition status and date [Total=3]</t>
  </si>
  <si>
    <t>Changed resign date</t>
  </si>
  <si>
    <t>Changed Job Post Requisition status and date [Total=6]</t>
  </si>
  <si>
    <t>Confirmation Promotion</t>
  </si>
  <si>
    <t>Delete Confirmation Promotion record [Total=2]</t>
  </si>
  <si>
    <t>Copy and Sent ConfirmationPromotion Approval Link</t>
  </si>
  <si>
    <t>Changed BU/BR name at Job post requisition</t>
  </si>
  <si>
    <t xml:space="preserve">Filled COO name &amp; Email </t>
  </si>
  <si>
    <t>Copy and Sent ConfirmationPromotion Approval Link [Total=3]</t>
  </si>
  <si>
    <t>Wai Ni</t>
  </si>
  <si>
    <t>Changed Job Post Requisition status and date [Total=2]</t>
  </si>
  <si>
    <t>Openmind</t>
  </si>
  <si>
    <t>Changed Job Post Requisition status and date [Total=12]</t>
  </si>
  <si>
    <t>Yangon Waterboom</t>
  </si>
  <si>
    <t>Hay Man Oo</t>
  </si>
  <si>
    <t>Changed Job Post Requisition status and date [Total=28]</t>
  </si>
  <si>
    <t>Can't add termination [Permission Error]</t>
  </si>
  <si>
    <t>Leaves</t>
  </si>
  <si>
    <t>Can't add leave [Permission Error]</t>
  </si>
  <si>
    <t>Ngu Nge Htwe</t>
  </si>
  <si>
    <t xml:space="preserve">Filled CFO name &amp; Email </t>
  </si>
  <si>
    <t>Can't Export Access Leave Balance Report</t>
  </si>
  <si>
    <t>Power Generator</t>
  </si>
  <si>
    <t>Resign reject employee not include in Access Leave Balance Report</t>
  </si>
  <si>
    <t>Swe Swe Myint</t>
  </si>
  <si>
    <t>Can't create new leave</t>
  </si>
  <si>
    <t>Copy and Sent Resignation Approval Link</t>
  </si>
  <si>
    <t>Hsu Hnin</t>
  </si>
  <si>
    <t>Added Leave for Employee</t>
  </si>
  <si>
    <t>Attendances</t>
  </si>
  <si>
    <t>Check attendanced status wrong [Total=3]</t>
  </si>
  <si>
    <t>Remanufacturing</t>
  </si>
  <si>
    <t>Deleted Absent record of termination employee</t>
  </si>
  <si>
    <t>Update SSB amount and update Annual Gross Salary [Total=54]</t>
  </si>
  <si>
    <t>Nang April</t>
  </si>
  <si>
    <t>Check Salary Transaction and Generate PaySlip for Leave Deduction [Total=59]</t>
  </si>
  <si>
    <t>Updated Resignation Date</t>
  </si>
  <si>
    <t>UMG Logistics</t>
  </si>
  <si>
    <t>SalayPayslips</t>
  </si>
  <si>
    <t>Checked Salary Generate amount error of resign employee</t>
  </si>
  <si>
    <t>Update SSB amount and update Annual Gross Salary</t>
  </si>
  <si>
    <t>Updated Resignation Date [Total=2]</t>
  </si>
  <si>
    <t xml:space="preserve">Updated Resignation Date </t>
  </si>
  <si>
    <t>Update SSB amount and update Annual Gross Salary [Total=3]</t>
  </si>
  <si>
    <t>Checked Leave Balance Day for Resign Employee [Total=3]</t>
  </si>
  <si>
    <t>Updated Status of resign request to rejected state</t>
  </si>
  <si>
    <t>Generate &amp; Sent Active MP report</t>
  </si>
  <si>
    <t>Checked &amp; Update salary configuration [Total=3]</t>
  </si>
  <si>
    <t>Checked &amp; Update salary configuration</t>
  </si>
  <si>
    <t xml:space="preserve">Update SSB amount and update Annual Gross Salary </t>
  </si>
  <si>
    <t>Consumable</t>
  </si>
  <si>
    <t>Update SSB amount and update Annual Gross Salary [Total=2]</t>
  </si>
  <si>
    <t>Checked Report of Loan&amp;Tax, Employee Pay Slip and Account Detail</t>
  </si>
  <si>
    <t xml:space="preserve">Checked Report of Loan&amp;Tax, Employee Pay Slip and Account Detail </t>
  </si>
  <si>
    <t>Annual Leave Refund can't generate at Salary Payslips [Total=3]</t>
  </si>
  <si>
    <t>EmployeeStatus</t>
  </si>
  <si>
    <t>Loans</t>
  </si>
  <si>
    <t>Checked and Updated Loan amount and Salary Payslips Regenerate [Total=2]</t>
  </si>
  <si>
    <t>LateArrival</t>
  </si>
  <si>
    <t>Checked &amp; updated late record at Holiday [Total=3]</t>
  </si>
  <si>
    <t>Update SSB amount and update Annual Gross Salary [Total=64]</t>
  </si>
  <si>
    <t>Update SSB amount and update Annual Gross Salary [Total=1]</t>
  </si>
  <si>
    <t>Checked &amp; Deleted Resignation record duplicate [Total=3]</t>
  </si>
  <si>
    <t>SalaryConfigure</t>
  </si>
  <si>
    <t>Delete SSB Record and update Annual Gross Salary [Total=7]</t>
  </si>
  <si>
    <t>Tar Chi Laik</t>
  </si>
  <si>
    <t>Checked &amp; Deleted Resignation record duplicate</t>
  </si>
  <si>
    <t>SalaryPayslips Can't generate</t>
  </si>
  <si>
    <t>Industrial Systems</t>
  </si>
  <si>
    <t>Checked terminate transaction for salary</t>
  </si>
  <si>
    <t>Deleted Exit Interview record duplicate</t>
  </si>
  <si>
    <t>Checked and Updated attendance record or resign employee [Total=3]</t>
  </si>
  <si>
    <t>Nantsam</t>
  </si>
  <si>
    <t>Updated Resignation Status</t>
  </si>
  <si>
    <t>Delete SSB Record and update Annual Gross Salary [Total=3]</t>
  </si>
  <si>
    <t>Checked Kpay Phone no: duplication</t>
  </si>
  <si>
    <t xml:space="preserve">Checked and Updated attendance record of resign employee </t>
  </si>
  <si>
    <t>Delete SSB Record and update Annual Gross Salary [Total=2]</t>
  </si>
  <si>
    <t>Corporate Assets Management</t>
  </si>
  <si>
    <t>Updated Attendance Status and Salary Regenerate[Total=3]</t>
  </si>
  <si>
    <t>Delete SSB Record and update Annual Gross Salary</t>
  </si>
  <si>
    <t>Allowance</t>
  </si>
  <si>
    <t>Checked meal Allowance amount not include in salary payslips error</t>
  </si>
  <si>
    <t>Genrate Report &amp; Sent to user (Loan&amp;Tax,PaySlips,AccountDetails) [Total=2]</t>
  </si>
  <si>
    <t>Update SSB amount and update Annual Gross Salary [Total=4]</t>
  </si>
  <si>
    <t>Ma Lae Lae Mon</t>
  </si>
  <si>
    <t>Updated employee department name at salary payslips</t>
  </si>
  <si>
    <t>Checked  payslip report amount not equal with loan&amp;Tax report amount</t>
  </si>
  <si>
    <t>Update SSB amount and update Annual Gross Salary [Total=18]</t>
  </si>
  <si>
    <t>CE5</t>
  </si>
  <si>
    <t>Checked Late Record</t>
  </si>
  <si>
    <t xml:space="preserve">Genrate Report &amp; Sent to user (Loan&amp;Tax,PaySlips,AccountDetails) </t>
  </si>
  <si>
    <t>Generate and sent to user  Confirmation Promotion Increment Report [Total=2]</t>
  </si>
  <si>
    <t>Generate and sent to user  Confirmation Promotion Increment Report</t>
  </si>
  <si>
    <t>Checked terminate customer include in salary report</t>
  </si>
  <si>
    <t>Can't approve resignation request</t>
  </si>
  <si>
    <t>Updated Resignation date</t>
  </si>
  <si>
    <t>Checked Kpay Report &amp; Payslip report amount not equal</t>
  </si>
  <si>
    <t>Billing</t>
  </si>
  <si>
    <t>Checked invoice not generate of new customer</t>
  </si>
  <si>
    <t>Created manual invoice for FTTH new configuration customer</t>
  </si>
  <si>
    <t>Checked &amp;Updated User status not update customer</t>
  </si>
  <si>
    <t>Naw Hnin Wut Yee</t>
  </si>
  <si>
    <t>User Role</t>
  </si>
  <si>
    <t>Set Permission to revise QMN</t>
  </si>
  <si>
    <t>QualityManual</t>
  </si>
  <si>
    <t>Changed Created Name &amp; Email and set to original name</t>
  </si>
  <si>
    <t>Htet Htet Aung</t>
  </si>
  <si>
    <t>FPDDatatable</t>
  </si>
  <si>
    <t>Changed FPD status</t>
  </si>
  <si>
    <t>Shwe Yee Thoon Phyo</t>
  </si>
  <si>
    <t>Checked attached photo not include in FPD download file</t>
  </si>
  <si>
    <t>Can't download any file</t>
  </si>
  <si>
    <t>Ko` Ye Zaw</t>
  </si>
  <si>
    <t>SaveFPD</t>
  </si>
  <si>
    <t>FPD approved file not found in MSD [ Financial Year Missing]</t>
  </si>
  <si>
    <t>Ma Moe Thu, Aye Chan Myae</t>
  </si>
  <si>
    <t>FPD File Can't update [Financial Year Missing]</t>
  </si>
  <si>
    <t>FPD file Can't submit [Project Leader Email is NULL]</t>
  </si>
  <si>
    <t>FPD file Can't update [Projector Leader name is NULL]</t>
  </si>
  <si>
    <t>Edit FPD and update Jpeg file</t>
  </si>
  <si>
    <t>Shwe Ou</t>
  </si>
  <si>
    <t>FORMDattable</t>
  </si>
  <si>
    <t>Change FORM Status [Total=2]</t>
  </si>
  <si>
    <t>Delete Wrong FORM</t>
  </si>
  <si>
    <t>Update Revise date of FPD</t>
  </si>
  <si>
    <t>Change Wrong BU code of FPD (09 to 05) [Total=9]</t>
  </si>
  <si>
    <t>SOPDatatable</t>
  </si>
  <si>
    <t>Can't approved SOP [ name &amp; email not match]</t>
  </si>
  <si>
    <t>Changed state of SOP</t>
  </si>
  <si>
    <t>Update Revise date of FORM [Total=4]</t>
  </si>
  <si>
    <t>Update FORM Name</t>
  </si>
  <si>
    <t>Update SOP Docno</t>
  </si>
  <si>
    <t>Update Revise date of SOP[Total=10]</t>
  </si>
  <si>
    <t>Changed state of SOP [Total=3]</t>
  </si>
  <si>
    <t>Zin Win Latt</t>
  </si>
  <si>
    <t>A3 Form</t>
  </si>
  <si>
    <t>Can't update A3 [Implementation schedule file missing]</t>
  </si>
  <si>
    <t>Multi Parts</t>
  </si>
  <si>
    <t>Oak Soe Khant</t>
  </si>
  <si>
    <t>Manpower Plan</t>
  </si>
  <si>
    <t>Delete man power plan record of May'24</t>
  </si>
  <si>
    <t>A4Datatable</t>
  </si>
  <si>
    <t>A4 form changed to rejected state [Total=2]</t>
  </si>
  <si>
    <t>Hnin Wut Yee</t>
  </si>
  <si>
    <t>Changed Quality Manual Document No.</t>
  </si>
  <si>
    <t>Delete SOP form</t>
  </si>
  <si>
    <t>Quality Manual file not show in sharing</t>
  </si>
  <si>
    <t>Update Order of SOP process</t>
  </si>
  <si>
    <t>Changed SOP Document No.</t>
  </si>
  <si>
    <t>Updated SOP Code - Insert No. [Total=2]</t>
  </si>
  <si>
    <t>Myat Myat Paing</t>
  </si>
  <si>
    <t>Checked LL PIC can't approve</t>
  </si>
  <si>
    <t>May Thet</t>
  </si>
  <si>
    <t>Checked facilitator name missing</t>
  </si>
  <si>
    <t xml:space="preserve">Can't Edit A4 </t>
  </si>
  <si>
    <t>SOP Can't download</t>
  </si>
  <si>
    <t>Chaw Su Lwin</t>
  </si>
  <si>
    <t>A3Datatable</t>
  </si>
  <si>
    <t>Can't Edit A3</t>
  </si>
  <si>
    <t>Deleted man power plan record of May'24</t>
  </si>
  <si>
    <t>A3,A4,LF</t>
  </si>
  <si>
    <t>Can't see list view</t>
  </si>
  <si>
    <t>Tar Chi Leik</t>
  </si>
  <si>
    <t>Theint Lwin Htun</t>
  </si>
  <si>
    <t>Changed Approved By [Total=2]</t>
  </si>
  <si>
    <t>Deleted duplicate A4</t>
  </si>
  <si>
    <t>Meik Hti Lar</t>
  </si>
  <si>
    <t>Theint Theint Thu</t>
  </si>
  <si>
    <t>Changed Facilitator &amp; Approved By</t>
  </si>
  <si>
    <t>Interal Audit</t>
  </si>
  <si>
    <t>Aung Phyo Lwin</t>
  </si>
  <si>
    <t>May Thet Oo</t>
  </si>
  <si>
    <t>Lfdatatable</t>
  </si>
  <si>
    <t>Updated CBPIC name for LF approval</t>
  </si>
  <si>
    <t>Updated Document number of HTY branch FORM [Total=22]</t>
  </si>
  <si>
    <t>Hnin Ei Ei Khine</t>
  </si>
  <si>
    <t>Can't edit A3</t>
  </si>
  <si>
    <t>ShweBo, Kyok Pin Kauk</t>
  </si>
  <si>
    <t>SalesMan Daily Report [Total = 2]</t>
  </si>
  <si>
    <t>Checked can't approve daily report of Coaching, Way Plan Report, Visit, Daily Activities Report</t>
  </si>
  <si>
    <t>Nyaung Lay Pin, Tar Chi Laik</t>
  </si>
  <si>
    <t>SalesMan Daily Report  [Total = 2]</t>
  </si>
  <si>
    <t>Remanufacturing, Keng Tone</t>
  </si>
  <si>
    <t xml:space="preserve">SalesMan Daily Report (Spare parts) </t>
  </si>
  <si>
    <t>Can't approved Salesman Daily Report [Total=2]</t>
  </si>
  <si>
    <t>Can't approved Salesman Daily Report [Total=13]</t>
  </si>
  <si>
    <t>Can't approved Visit Report [Total=1]</t>
  </si>
  <si>
    <t>Salesman CRM</t>
  </si>
  <si>
    <t>Can't create monthly way plan from mobile</t>
  </si>
  <si>
    <t>FINISHED</t>
  </si>
  <si>
    <t>BU wrong in market review [Pathein, Myeik]</t>
  </si>
  <si>
    <t>Checked BU not found at market review</t>
  </si>
  <si>
    <t>MTL</t>
  </si>
  <si>
    <t>Zar Zar Min Thein</t>
  </si>
  <si>
    <t>Sales</t>
  </si>
  <si>
    <t>ဒီ BSO No လေး Delete လုပ်ပေးပါအုံးရှင့်</t>
  </si>
  <si>
    <t>TCL</t>
  </si>
  <si>
    <t>Theint Lwin Lwin Htun (MTDP-24)(TCL Admin H)</t>
  </si>
  <si>
    <t>General</t>
  </si>
  <si>
    <t>TCL BR Employee permission right request</t>
  </si>
  <si>
    <t>YGN</t>
  </si>
  <si>
    <t>Aung Htet Moe (YGN BR-FNA B-15)</t>
  </si>
  <si>
    <t>Employee Request Permission (YGN BR )</t>
  </si>
  <si>
    <t>KYK</t>
  </si>
  <si>
    <t>Lin Lin Soe</t>
  </si>
  <si>
    <t>Cashier Right လေးဖွင့်ပေးပါအုံးရှင့်</t>
  </si>
  <si>
    <t>Zin Nyein Oo (FADP-14)ATT BU 🍁🍁</t>
  </si>
  <si>
    <t>ATT BU Permission Right  လေးဖွင့်ပေးပါဉီးနော်</t>
  </si>
  <si>
    <t>Nang K Khine Lynn ( B-14)</t>
  </si>
  <si>
    <t>CE2 BU PERMISSION RIGHT လေးဖွင့်ပေးပါဦး</t>
  </si>
  <si>
    <t>LAS</t>
  </si>
  <si>
    <t>Chaw Ei Zin (Lashio BR -HR/GA/Cash)</t>
  </si>
  <si>
    <t>Pathein BR permission လေး.request လုပ်ချင်လိုပါရှင့်</t>
  </si>
  <si>
    <t>MGK</t>
  </si>
  <si>
    <t>Ei Thinzar Kyaw MGK Part&amp;SER Admin</t>
  </si>
  <si>
    <t>BU Link ဝင်မရလိုပါရှင့်</t>
  </si>
  <si>
    <t>Khin Kyawt Kyawt Khine</t>
  </si>
  <si>
    <t>MDY  BR employee request</t>
  </si>
  <si>
    <t>SDG</t>
  </si>
  <si>
    <t>Aye Aung</t>
  </si>
  <si>
    <t>SDG BR employeer request</t>
  </si>
  <si>
    <t>Phyu Phway</t>
  </si>
  <si>
    <t>YGN BR Employee Request</t>
  </si>
  <si>
    <t>NLP</t>
  </si>
  <si>
    <t>Thandar Oo</t>
  </si>
  <si>
    <t>NLP  BR employeer request</t>
  </si>
  <si>
    <t>TCL BR permission layလေးrequestလုပ်ချင်လိုပါရှင့်</t>
  </si>
  <si>
    <t>Thwe Zin San Oo</t>
  </si>
  <si>
    <t>Sale Man အသစ်အတွက် Urgentလေးလုပ်ပေးပါအုံးရှင့်</t>
  </si>
  <si>
    <t>PHK</t>
  </si>
  <si>
    <t>Htet Myat</t>
  </si>
  <si>
    <t>PHK BR အတွက် BU rightလေးဖွင့်ပေးပါဦးရှင့်</t>
  </si>
  <si>
    <t>MDY BR  
Name - Khin Kyawt Kyawt Khine
ID - 11823
Dept - S'Part
Termination ဖြစ်သွားပီမို ERP right ကို
ပိတ်ပေးပါအုံးရှင့်။</t>
  </si>
  <si>
    <t>CFD</t>
  </si>
  <si>
    <t>Hnin Wutt Yi Thant</t>
  </si>
  <si>
    <t>ALL  BU ကို CORP ACC PERMITလေးဖွင့်ပေးပါဉီးရှင့် 
USER NAME - TIN TIN OU 
ID NO-11763</t>
  </si>
  <si>
    <t>Khin Win Win Kyaw</t>
  </si>
  <si>
    <t>GIA draft ဆွဲတာ ဒီလိုမျိုး​ပေါ်​နေလိုပါရှင့်။</t>
  </si>
  <si>
    <t>Service Order</t>
  </si>
  <si>
    <t>inovice ဖွင့်တာ ဒီလိုမျိုးကြီးပေါ်နေလိုပါရှင့်</t>
  </si>
  <si>
    <t>MYK</t>
  </si>
  <si>
    <t>Ei Phyu Aung 🎗️(MYK BR )</t>
  </si>
  <si>
    <t>Myeik  Branch Admin Head အသစ်ရောက်လာလို  Cashier  ERP Right Change ချင်လိုပါရှင့်</t>
  </si>
  <si>
    <t>Htet Thu Aung</t>
  </si>
  <si>
    <t>COPR ACCOUNT DEPTကပါရှင့် REPORTING RIGHTရမှ အဆင်ပြေမှာမိုကူညီပေးပါဉီးရှင့်</t>
  </si>
  <si>
    <t>Cashier position အတွက် ERP rightလေးလုပ်ပေးပါအုံးရှင့်</t>
  </si>
  <si>
    <t>Wint War</t>
  </si>
  <si>
    <t>RE- BU service မှ
 အမည် MAY PHYO THU
Password - mcsuser
ကို အမည်  WINT WAR HTWE ချိန်းချင်လိုပါရှင့်</t>
  </si>
  <si>
    <t>Twe Y Aung 🕊</t>
  </si>
  <si>
    <t>MCS accအသစ်ဖွင့်ချင်လိုပါ
Twe Yadanar Aung
id-15457</t>
  </si>
  <si>
    <t>HTY</t>
  </si>
  <si>
    <t>Thae Thae Oo</t>
  </si>
  <si>
    <t>MCS acc အသစ်ဖွင့်ချင်လိုပါရှင့်
Thae Thae Oo
ID-15767
Dept-Service
HTY BR</t>
  </si>
  <si>
    <t>OT</t>
  </si>
  <si>
    <t>Hein Yanant Soe</t>
  </si>
  <si>
    <t>CashFlow</t>
  </si>
  <si>
    <t>RV/OT/OT//2024/05/040  ဒါလေး တကြောင်းလောက်ဖျက်ချင်လိုပါခဗျ</t>
  </si>
  <si>
    <t>PV/OT/OT//2024/05/112 ဒါလေးတကြောင်းလောက် ဖျက်ချင်လိုပါခဗျ</t>
  </si>
  <si>
    <t>RV/OT/OT//2024/05/084 ဒါလေးတကြောင်းလောက် ဖျက်ပေးပါအုံးခဗျ</t>
  </si>
  <si>
    <t>RV/OT/OT//2024/05/107ဒါလေး တကြောင်းလောက် ဖျက်ပေးပါအုံးခဗျ</t>
  </si>
  <si>
    <t>OPM</t>
  </si>
  <si>
    <t>Win Thiri Aye</t>
  </si>
  <si>
    <t>အဲ့ အကြောင်းကို currency ချိန်းလို ရလား ရှင့်</t>
  </si>
  <si>
    <t>Phyo Thu</t>
  </si>
  <si>
    <t>PV/OT/OT//2024/05/133 Currency မှားသွင်းမိလို ပြင်ပေးပါအုံးခဗျ</t>
  </si>
  <si>
    <t>Saw Aks</t>
  </si>
  <si>
    <t>June</t>
  </si>
  <si>
    <t>Set permission for product BU</t>
  </si>
  <si>
    <t>Removed wrong location line of stock on hand [Total=2]</t>
  </si>
  <si>
    <t>Zay Hline Khant</t>
  </si>
  <si>
    <t>Product line not show in Detail operations [Total=2]</t>
  </si>
  <si>
    <t>Can't done PACK transaction [Total=3]</t>
  </si>
  <si>
    <t>Set permission for product BU [Total=3]</t>
  </si>
  <si>
    <t>Deleted part number wrong product</t>
  </si>
  <si>
    <t>Can't import Product migration file</t>
  </si>
  <si>
    <t>Product not found in system (Archive Error)</t>
  </si>
  <si>
    <t>GR file Can't import</t>
  </si>
  <si>
    <t>Created New Product [Total=4]</t>
  </si>
  <si>
    <t>Hnin Aye Lwin</t>
  </si>
  <si>
    <t>Updated checked by name at Sale Invoice Form</t>
  </si>
  <si>
    <t>Thin Ei San</t>
  </si>
  <si>
    <t>Can't import GI/GT [Total=4]</t>
  </si>
  <si>
    <t>Checked Stock Qty of OnHand/ Stock Card / Summary not equal [Total=4]</t>
  </si>
  <si>
    <t xml:space="preserve">Updated PICK transaction state from cancelled to done </t>
  </si>
  <si>
    <t xml:space="preserve">Checked Stock Qty of OnHand/ Stock Card / Summary not equal </t>
  </si>
  <si>
    <t>Checked product migration file can't import</t>
  </si>
  <si>
    <t>Checked GI/GT can't import [Total=2]</t>
  </si>
  <si>
    <t>Product migration file can't import</t>
  </si>
  <si>
    <t>Removed wrong location line of stock on hand</t>
  </si>
  <si>
    <t>Can't done PACK transaction (permission)</t>
  </si>
  <si>
    <t>Checked Stock Qty of OnHand/ Stock Card / Summary not equal [Total=6]</t>
  </si>
  <si>
    <t>Set permission for product BU [Total=5]</t>
  </si>
  <si>
    <t>Done PACK transaction</t>
  </si>
  <si>
    <t>Updated document no. [Total-3]</t>
  </si>
  <si>
    <t>Done INT transaction</t>
  </si>
  <si>
    <t>Checked Stock Qty of OnHand/ Stock Card / Summary not equal</t>
  </si>
  <si>
    <t>Done INT transaction [Total=2]</t>
  </si>
  <si>
    <t>Checked  GR file can't import</t>
  </si>
  <si>
    <t>Checked Can't create new product</t>
  </si>
  <si>
    <t>Done INT transaction [Total=1]</t>
  </si>
  <si>
    <t>Updated DO Status to cancel</t>
  </si>
  <si>
    <t>Checked INT transaction can't done</t>
  </si>
  <si>
    <t>Network</t>
  </si>
  <si>
    <t>Checked server connection</t>
  </si>
  <si>
    <t>Checked GI file can't import</t>
  </si>
  <si>
    <t>Thet Thet Htwe</t>
  </si>
  <si>
    <t>Checked GI file can't import [Total=2]</t>
  </si>
  <si>
    <t>Checked Qty amount wrong at PICK transaction</t>
  </si>
  <si>
    <t>Done PICK Transaction</t>
  </si>
  <si>
    <t>Set user account permission</t>
  </si>
  <si>
    <t xml:space="preserve">Checked product code can't change </t>
  </si>
  <si>
    <t>Checked PACK transaction can't done [Total=6]</t>
  </si>
  <si>
    <t xml:space="preserve">Checked GI file can't import </t>
  </si>
  <si>
    <t>Added new leave record [Total=2]</t>
  </si>
  <si>
    <t>Job Post Requisitions</t>
  </si>
  <si>
    <t>Updated Job post requisitions date [Total=8]</t>
  </si>
  <si>
    <t>Increment</t>
  </si>
  <si>
    <t>Copy &amp; Sent increment approval link</t>
  </si>
  <si>
    <t>Updated proposed position at confirmation promotion</t>
  </si>
  <si>
    <t>Zayyyar Linn</t>
  </si>
  <si>
    <t>Superior name not show/ can't choose at Increment</t>
  </si>
  <si>
    <t>Export and sent Absent Report</t>
  </si>
  <si>
    <t>Updated Resign Status</t>
  </si>
  <si>
    <t>Updated Resign Date</t>
  </si>
  <si>
    <t>Generate &amp; sent Active MP report</t>
  </si>
  <si>
    <t>BrandConsulting</t>
  </si>
  <si>
    <t>Checked Income Tax data not include in Loan Report</t>
  </si>
  <si>
    <t>Yangon Branch</t>
  </si>
  <si>
    <t>-</t>
  </si>
  <si>
    <t>Can't add new resignation record</t>
  </si>
  <si>
    <t>Thinar Nyo</t>
  </si>
  <si>
    <t>Checked attendance status of employee</t>
  </si>
  <si>
    <t xml:space="preserve">Updated Resignations Status </t>
  </si>
  <si>
    <t>Hnin Ei Lay</t>
  </si>
  <si>
    <t>Transfers</t>
  </si>
  <si>
    <t xml:space="preserve">Updated Transfer Date </t>
  </si>
  <si>
    <t>Sent resignation approval link to user</t>
  </si>
  <si>
    <t>AccessRight</t>
  </si>
  <si>
    <t>Check access right permission</t>
  </si>
  <si>
    <t xml:space="preserve">Update resignation date </t>
  </si>
  <si>
    <t>Sent ConfirmationPromotion approval link to user</t>
  </si>
  <si>
    <t>Pathein</t>
  </si>
  <si>
    <t>Updated Jobpostrequisitions status</t>
  </si>
  <si>
    <t>Updated transfers date</t>
  </si>
  <si>
    <t>Warnings</t>
  </si>
  <si>
    <t>Updated warning date at warning record</t>
  </si>
  <si>
    <t>Updated transfers date [Total=3]</t>
  </si>
  <si>
    <t>Generated &amp; sent Active MP report</t>
  </si>
  <si>
    <t>Checked resign employee status not change</t>
  </si>
  <si>
    <t>Hlaing Pan Phyu</t>
  </si>
  <si>
    <t>Checked annual leave record can't add</t>
  </si>
  <si>
    <t xml:space="preserve">CE5 </t>
  </si>
  <si>
    <t>Ma Moe Thazin</t>
  </si>
  <si>
    <t>Sent Increment approval link to user</t>
  </si>
  <si>
    <t>CE</t>
  </si>
  <si>
    <t>Sent Increment approval link to user [Total=5]</t>
  </si>
  <si>
    <t>Zay Yar Linn</t>
  </si>
  <si>
    <t>Updated CFO name &amp; email at increment request</t>
  </si>
  <si>
    <t>Ni Ni</t>
  </si>
  <si>
    <t>Sent ConfirmationPromotion approval link to user [Total=2]</t>
  </si>
  <si>
    <t>Sent ConfirmationPromotion approval link to user [Total=3]</t>
  </si>
  <si>
    <t>Checked can't add new employee information</t>
  </si>
  <si>
    <t>Updated Resignations Status [Total=2]</t>
  </si>
  <si>
    <t>Deleted Holiday duplicate line [Total=4]</t>
  </si>
  <si>
    <t>Updated Job post requisitions status [Total=2]</t>
  </si>
  <si>
    <t>Sent resignation approval link to user [Total=2]</t>
  </si>
  <si>
    <t xml:space="preserve">Updated Job post requisitions date </t>
  </si>
  <si>
    <t>Reports</t>
  </si>
  <si>
    <t>Soe Lae</t>
  </si>
  <si>
    <t>Deduction</t>
  </si>
  <si>
    <t>Searched Safety shoes &amp;uniform record</t>
  </si>
  <si>
    <t>Checked Late Record [Total=1]</t>
  </si>
  <si>
    <t>Checked Superior name not show/ can't choose at resignation</t>
  </si>
  <si>
    <t>Updated Job post requisitions status</t>
  </si>
  <si>
    <t>Updated Resignations Date</t>
  </si>
  <si>
    <t>Checked workschedule can't select</t>
  </si>
  <si>
    <t>Checked and updated absent status</t>
  </si>
  <si>
    <t>Export and Sent loan &amp; tax report to user</t>
  </si>
  <si>
    <t>Checked monthly salary report for bank can't access permission</t>
  </si>
  <si>
    <t xml:space="preserve">Sent resignation approval link to user </t>
  </si>
  <si>
    <t>Export and Sent job post requisitions list to user</t>
  </si>
  <si>
    <t>Zin Mar Win</t>
  </si>
  <si>
    <t>Updated Resignations Status</t>
  </si>
  <si>
    <t>MeikHtiLar</t>
  </si>
  <si>
    <t>Updated Job post requisition date [Total=11]</t>
  </si>
  <si>
    <t>Updated SSB amount and salary reconfigure</t>
  </si>
  <si>
    <t>Phyo Thi Khine</t>
  </si>
  <si>
    <t>SalaryPayslips</t>
  </si>
  <si>
    <t>Updated Salary Pay Slips amount wrong for new employee [Total=2]</t>
  </si>
  <si>
    <t>Updated Salary Pay Slips amount wrong [Total=3]</t>
  </si>
  <si>
    <t>Mi Mi Kyaw</t>
  </si>
  <si>
    <t>Checked requisition job post can't see from user</t>
  </si>
  <si>
    <t>Ei Phyu</t>
  </si>
  <si>
    <t>Updated jobpostrequisitions status to Cancelled</t>
  </si>
  <si>
    <t>Regedit</t>
  </si>
  <si>
    <t xml:space="preserve">Checked Report Can't generate issue and edited regedit </t>
  </si>
  <si>
    <t>Checked Leave deduction amount wrong for salary changes employee</t>
  </si>
  <si>
    <t>Mya Kay Khaing</t>
  </si>
  <si>
    <t>Checked and upated late record</t>
  </si>
  <si>
    <t>Checked and upated late record [Total=3]</t>
  </si>
  <si>
    <t xml:space="preserve">Checked Salary generate amount wrong for resign employee </t>
  </si>
  <si>
    <t>Checked loan &amp; Tax report amount wrong</t>
  </si>
  <si>
    <t>Hsu Wai</t>
  </si>
  <si>
    <t>EmployeeRoles</t>
  </si>
  <si>
    <t>Checked bank report permission for employee [Total=1]</t>
  </si>
  <si>
    <t>Export and sent report [Total=1]</t>
  </si>
  <si>
    <t xml:space="preserve">Checked Leave deduction amount wrong </t>
  </si>
  <si>
    <t>Changed resignation status [Total=2]</t>
  </si>
  <si>
    <t>Changed confirmation promotion approval status</t>
  </si>
  <si>
    <t>Salary Configure</t>
  </si>
  <si>
    <t xml:space="preserve">Updated salary payment type from USD to MMK </t>
  </si>
  <si>
    <t>Checked Payslip report &amp; Loan Tax report amount different</t>
  </si>
  <si>
    <t>Updated SSB amount for salary structure update employee</t>
  </si>
  <si>
    <t>Changed resignation date</t>
  </si>
  <si>
    <t>Export and sent report [Total=12]</t>
  </si>
  <si>
    <t xml:space="preserve">Checked salary deduction amount wrong </t>
  </si>
  <si>
    <t>Export and sent report [Total=2]</t>
  </si>
  <si>
    <t>Checked and upated absent record [Total=2]</t>
  </si>
  <si>
    <t xml:space="preserve">Checked salary generate amount wrong at terminate employee </t>
  </si>
  <si>
    <t>FormDatatable</t>
  </si>
  <si>
    <t>Deleted FORM - user issue [Total=1]</t>
  </si>
  <si>
    <t>Monthly Manpower</t>
  </si>
  <si>
    <t>Deleted Monthly manpower record for June'24</t>
  </si>
  <si>
    <t>Updated Created by PIC &amp; Email for A4</t>
  </si>
  <si>
    <t>Updated Facilitator name at A4</t>
  </si>
  <si>
    <t>May Phyo Thu</t>
  </si>
  <si>
    <t>Updated Facilitator name &amp; Email at A4 [Total=2]</t>
  </si>
  <si>
    <t>Updated Monthly manpower record for June'24</t>
  </si>
  <si>
    <t>Updated Facilitator name &amp; Email at A4</t>
  </si>
  <si>
    <t>Consumabe</t>
  </si>
  <si>
    <t>Mya Kay Khine</t>
  </si>
  <si>
    <t>Updated A3 status (Rejected)</t>
  </si>
  <si>
    <t>Nyaung Lay Pin</t>
  </si>
  <si>
    <t>Aye Aye Mon</t>
  </si>
  <si>
    <t>Updated A4 status (Rejected)</t>
  </si>
  <si>
    <t>Updated Department Head name at A4</t>
  </si>
  <si>
    <t>Mawhan</t>
  </si>
  <si>
    <t>Updated A3 status (RejectedByCBPIC)</t>
  </si>
  <si>
    <t>Naw El Mhu Yar Phaw</t>
  </si>
  <si>
    <t>Checked A4 Qty not equal in Achievement Report &amp; Actual Approved</t>
  </si>
  <si>
    <t>Updated A4 status [Total=3]</t>
  </si>
  <si>
    <t>Updated department name at A3</t>
  </si>
  <si>
    <t>Reset Password</t>
  </si>
  <si>
    <t>Changed Hi5 password</t>
  </si>
  <si>
    <t>PLM Data Report</t>
  </si>
  <si>
    <t>Generated Salesman Daily report and Sent to user [Total=3]</t>
  </si>
  <si>
    <t>Generated Salesman Daily report (Spare parts) and Sent to user [Total=2]</t>
  </si>
  <si>
    <t>Generated Salesman Daily report (MAC) and Sent to user [Total=2]</t>
  </si>
  <si>
    <t>Approval</t>
  </si>
  <si>
    <t>Checked can't approved salesman activities report [Total=5]</t>
  </si>
  <si>
    <t>Checked can't approved SalesMan Daily Report (Spare parts) [Total=5]</t>
  </si>
  <si>
    <t>Checked can't approved SalesMan Daily Report  [Total=7]</t>
  </si>
  <si>
    <t>Checked can't approved Visit Report [Total=2]</t>
  </si>
  <si>
    <t>Su Myat</t>
  </si>
  <si>
    <t>Updated login password</t>
  </si>
  <si>
    <t>Aftersales</t>
  </si>
  <si>
    <t>Thin Zar Khine</t>
  </si>
  <si>
    <t>TB</t>
  </si>
  <si>
    <t>BR က BSO တစ်စောင် Draft ဆွဲချင်လိုလေ ဘယ်သူ့မှာမှ Right ရှိမနေလို</t>
  </si>
  <si>
    <t>Ei Yin Win</t>
  </si>
  <si>
    <t>rented out နှိပ်လိုမရတာလေး စစ်ပေးပါအုံးနော်</t>
  </si>
  <si>
    <t xml:space="preserve">(LA61AAA42KB508654)  stock card ထဲမှာ ရှာတာလုံးဝမတွေ့တော့လို စစ်ပေးပါအုံးနော် </t>
  </si>
  <si>
    <t>အာ့လိုပေါ်နေလို စစ်ပေးပါအုံး</t>
  </si>
  <si>
    <t>Employee Request Permission</t>
  </si>
  <si>
    <t>Su Hlaing</t>
  </si>
  <si>
    <t>rental ကို receive ပြန်သွင်းတာ အာ့လိုပေါ်နေလို စစ်ပေးပါအုံးရှင့် @kgkhanttin</t>
  </si>
  <si>
    <t>အဲ့လိုလေး ပေါ် နေလိုပါရှင့် စစ်ကြည့်ပေးပါအုံးနော်</t>
  </si>
  <si>
    <t>KDE</t>
  </si>
  <si>
    <t>Aye Thuzar Oo🌻🌻🌻 (KDE BR)</t>
  </si>
  <si>
    <t>KDE BR Cashier တွက် ERP Right လေး လိုချင်လိုပါရှင့်။</t>
  </si>
  <si>
    <t>YIN MIN</t>
  </si>
  <si>
    <t>SO မှာCustomer လိပ်စာမပေါ်လာလိုကြည့်ပေးပါအုံးရှင့် ATT BU ကပါ</t>
  </si>
  <si>
    <t>MGW</t>
  </si>
  <si>
    <t>MGW BR မှ FNA အတွက် ERP Right လိုချင်လိုပါရှင့်</t>
  </si>
  <si>
    <t>CFD DIV,ATS Department အတွက် ERP rightလေး requestလုပ်ပါတယ်ရှင့်</t>
  </si>
  <si>
    <t>SDG BR 
ID-14907 Hsu Thitsar Lwin Right ကိုပိတ်ပီး
ID - 14706 
Name - Lin Lin Soe
SDG BR Finance &amp; Account 
Right အသစ်ဖွင့်‌ပေးပါအုံးရှင့်</t>
  </si>
  <si>
    <t>HPN</t>
  </si>
  <si>
    <t>Swe Swe Hlaing (FADP-22) HPN BR</t>
  </si>
  <si>
    <t>HPN BR
BOH Ko Zar Ni Heinရဲ့ cashier right ကိုပိတ်ပီး
ID-15251
Name-Hlaing Pann Phyu
HPN BR 
Cashier right လေးဖွင့်ပေးပါအုန်းရှင့်</t>
  </si>
  <si>
    <t>Shwe Zin Win (FADP-21) NLP BR</t>
  </si>
  <si>
    <t>@kgkhanttin ERP POST လုပ်လိုမရလိုပါရှင့် Report time လည်းနီးနေပြီမို ကြည့်ပေးပါအုံးရှင့်</t>
  </si>
  <si>
    <t>Htoo Htet Kyaw Min FADP Batch (18)</t>
  </si>
  <si>
    <t>@kgkhanttin ERP POST လုပ်လိုမရလိုပါရှင့်  ကြည့်ပေးပါအုံးရှင့်</t>
  </si>
  <si>
    <t>Thai Bhat မတွေ့တော့လိုရှင့် ကူညီပေးပါဉီးရှင့်</t>
  </si>
  <si>
    <t>ID -14706
Name - Lin Lin Soe 
MAC BU Right လေးဖွင့်ပေးပါအုံးရှင့် 
SI Run ရမာမိုပါ</t>
  </si>
  <si>
    <t>ID -15976
Name - Yu Yu Hlaing Htun
Dept - Administration
CE-1 BU Right လေးဖွင့်ပေးပါအုံးရှင့်</t>
  </si>
  <si>
    <t>Su Sabal Aung (FADP-19) 🤎🧸🤎</t>
  </si>
  <si>
    <t>ERP က JE Draft လိုမရလိုပါရှင့်</t>
  </si>
  <si>
    <t>Win Theingi Tun</t>
  </si>
  <si>
    <t>[Thai Hydraulic Oil AW 46 (200L)] Matador Hydraulic Oil AW 46 1/200L က TB ဘဲတွေ့လိုပါ MAC ကရှာမတွေ့လို ဘယ်လိုထည့်ရမလည်းရှင့်</t>
  </si>
  <si>
    <t>SBO</t>
  </si>
  <si>
    <t>Noe Noe Win (SBO BR F&amp;A &amp; MAC Admin )</t>
  </si>
  <si>
    <t>Hnin Wai Lwin</t>
  </si>
  <si>
    <t>Ingyin Mon</t>
  </si>
  <si>
    <t>ID 7539
nfuser
SBO-SV-2024-06-0004 ဒီ SV က copy to invoice လုပ်မရတာပါရှင့်</t>
  </si>
  <si>
    <t>Zin Nyein Oo ATT BU 🍁🍁</t>
  </si>
  <si>
    <t>ERP Right လေးဆောက်ပေးပါဉီးရှင်</t>
  </si>
  <si>
    <t>Phoo Su Zaw</t>
  </si>
  <si>
    <t>Shwebo brach service  တွက် SI ​လေးဖွင့်ဖိုတွက် Service  ကကျမလာ​လိုပါရှင့် ​ပြော​ပေးပါအူး​နော်</t>
  </si>
  <si>
    <t>Treasury Dept;
Ma Phyo Thandar Kyaw  
ကို CE1Cashier Right လေးဖွင့်ပေးပါရန် Request လုပ်ပါတယ်ရှင့်
ID No. 16098</t>
  </si>
  <si>
    <t>GBK</t>
  </si>
  <si>
    <t>Su Myat Htet</t>
  </si>
  <si>
    <t>Emp Name - May Soe Thu
Emp No - 15750
BR Name - Gyoe Bin Kauk
Position - Spare part Admin</t>
  </si>
  <si>
    <t>Kyaw Kyaw Htun</t>
  </si>
  <si>
    <t>MDY BR က F&amp;A Head
Kyaw Kyaw Htun ပါ
အရင် DH Zaw Myo Aung နေရာအစားထိုးရောက်လာတာပါ ERP Right change ပေးပါအုံးခင်ဗျာ</t>
  </si>
  <si>
    <t>SBO BR 
Phoo Su Zaw (SRV Admin) 
ID No. - 7539
ERP right လေး ဖွင့်ပေးပါအုံးရှင့်</t>
  </si>
  <si>
    <t>Post ပ‌ေးလိူမရလိုပါရှင့်</t>
  </si>
  <si>
    <t>Kalyar Win Htut</t>
  </si>
  <si>
    <t>Adavnce clear မှာ Save ဘဲရပီး post မရလိုပါရှင်</t>
  </si>
  <si>
    <t>‌pv -24060006 2ကြောင်းထပ်နေလိုပါရှင့်</t>
  </si>
  <si>
    <t>Su Darle Tun</t>
  </si>
  <si>
    <t>kgkhanttin Su ERP မှာ Post လုပ်လိုမရလို ကြည့်ပေးပါဦးနော်</t>
  </si>
  <si>
    <t>Dear ERP Team ,  WW-ADV2024060030  2 ကြောင်းဖြစ်နေလို တစ်ကြောင်း cancel ပေးပါဦးရှင်</t>
  </si>
  <si>
    <t>WW-PV-24060038 ဒါလေး cancel ပေးပါဦးရှင် 
WW-PV-24060039  နဲ့တူနေလိုပါရှင်</t>
  </si>
  <si>
    <t>Corp Cash Dept; မှ Kalyar Win Htut အတွက် PG BU Permission Request လေးပိုပေးလိုက်ပါတယ်ရှင့်</t>
  </si>
  <si>
    <t>Daw Thiri Kyaw @Myat Thu</t>
  </si>
  <si>
    <t>Kalyar Win Htut ရဲ့ ERP right လေးမှာ Transaction တွေက Post အထိ သွားမရဘူးဖြစ်နေတယ်ပြောလို တချက်လောက် စစ်ပေးပါအုံးရှင့်</t>
  </si>
  <si>
    <t>HTY-BSO-UNT-2024-06-0002 လေး draft မရဘူးဖြစ်နေလိုပါရှင့်
SI &amp; GI Ald draft ပါရှင့်
တချက်လောက်လုပ်ပေးပါအုံးရှင့်</t>
  </si>
  <si>
    <t>Hnin Yu Yu Khine</t>
  </si>
  <si>
    <t>Billed total မှာ 1ပဲ ဖြစ်နေလို ပါ‌ေနာ်
ကြည်းပေးပါဦးရှင့်</t>
  </si>
  <si>
    <t>Aye Nyein Thu</t>
  </si>
  <si>
    <t>KPK BR Finance SI Draft Right လေးပိတ်ပေးပါအုံးရှင့်</t>
  </si>
  <si>
    <t>Susu</t>
  </si>
  <si>
    <t>MAC BU အတွက် F&amp;A DH Right လေးဖွင့်ပေးပါအုံးရှင့်</t>
  </si>
  <si>
    <t>ERP right လေးဖွင့်ပေးဖို request လုပ်ပါတယ်ရှင့်။</t>
  </si>
  <si>
    <t>Lin Thandar Aung FADP_19</t>
  </si>
  <si>
    <t>MAC-JV-24060560 JV နှစ်စောင်ငြိနေလိုပါ အပေါ်အကြောင်းကို Draft ပေးပါအုံးရှင့်</t>
  </si>
  <si>
    <t>15920 nfuser NSM Finance &amp;  4400 nfuser SDG Finance SI Approve Right ပိတ်ပေးပါအုံးရှင့်</t>
  </si>
  <si>
    <t>JV ချိတ်နေလိုကြည့်ပေးပါအူံးနော်</t>
  </si>
  <si>
    <t>ATT-ADV2024060125  ဒီ Advance က၂ကြောင်းဆင်းနေလို တစ်ကြောင်းဖျက်ပေးပါဦးရှင့်</t>
  </si>
  <si>
    <t>အရင်လက အစောင်ပါ (အရင်လကရပီးတော့ အမတို draft ပြန်ဆွဲပီး ပြန် save တာမရတော့လိုနော်)</t>
  </si>
  <si>
    <t>Zar Ni Myint</t>
  </si>
  <si>
    <t>ဒီservise SIလေး deletချင်လိုပါရှင့် 16.5ဖစ်ရမှာကို 1.65ဘဲ ဖစ်ေနလိုdraftချပီး ပြန်ပြင်လည်းမရလိုပါရှင့်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</si>
</sst>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6"/>
      <color rgb="FF002060"/>
      <name val="Times New Roman"/>
      <family val="1"/>
    </font>
    <font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</font>
    <font>
      <b/>
      <i/>
      <sz val="16"/>
      <color rgb="FF333333"/>
      <name val="Times New Roman"/>
      <family val="1"/>
    </font>
    <font>
      <sz val="16"/>
      <name val="Times New Roman"/>
      <family val="1"/>
    </font>
    <font>
      <b/>
      <u/>
      <sz val="16"/>
      <color theme="1"/>
      <name val="Times New Roman"/>
      <family val="1"/>
    </font>
    <font>
      <sz val="16"/>
      <color rgb="FF002060"/>
      <name val="Times New Roman"/>
      <family val="1"/>
    </font>
    <font>
      <b/>
      <sz val="22"/>
      <color theme="1"/>
      <name val="Times New Roman"/>
      <family val="1"/>
    </font>
    <font>
      <b/>
      <sz val="72"/>
      <color theme="1"/>
      <name val="Wingdings"/>
      <charset val="2"/>
    </font>
    <font>
      <sz val="4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4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2060"/>
      <name val="Times New Roman"/>
      <family val="1"/>
    </font>
    <font>
      <b/>
      <u/>
      <sz val="16"/>
      <color rgb="FFFF0000"/>
      <name val="Times New Roman"/>
      <family val="1"/>
    </font>
    <font>
      <b/>
      <u/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1"/>
      <color theme="1"/>
      <name val="Cambria"/>
      <family val="1"/>
    </font>
    <font>
      <sz val="11"/>
      <name val="Cambria"/>
      <family val="1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0" fillId="0" borderId="0" xfId="0" applyBorder="1" applyProtection="1"/>
    <xf numFmtId="0" fontId="3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Border="1" applyProtection="1"/>
    <xf numFmtId="0" fontId="9" fillId="0" borderId="0" xfId="0" applyFont="1" applyProtection="1"/>
    <xf numFmtId="0" fontId="10" fillId="2" borderId="0" xfId="2" applyNumberFormat="1" applyFont="1" applyFill="1" applyBorder="1" applyAlignment="1" applyProtection="1">
      <alignment horizontal="center" vertical="center" wrapText="1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1" fontId="8" fillId="0" borderId="0" xfId="0" applyNumberFormat="1" applyFont="1" applyProtection="1"/>
    <xf numFmtId="0" fontId="6" fillId="0" borderId="0" xfId="2" applyNumberFormat="1" applyFont="1" applyFill="1" applyBorder="1" applyAlignment="1" applyProtection="1">
      <alignment horizontal="center" vertical="center" wrapText="1"/>
    </xf>
    <xf numFmtId="9" fontId="14" fillId="0" borderId="0" xfId="1" applyFont="1" applyFill="1" applyBorder="1" applyAlignment="1" applyProtection="1">
      <alignment horizontal="center"/>
    </xf>
    <xf numFmtId="0" fontId="9" fillId="0" borderId="0" xfId="0" applyFont="1" applyBorder="1" applyProtection="1"/>
    <xf numFmtId="0" fontId="9" fillId="0" borderId="0" xfId="0" applyFont="1" applyAlignment="1" applyProtection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2" applyFont="1" applyFill="1" applyBorder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0" fillId="0" borderId="0" xfId="2" applyFont="1" applyFill="1" applyAlignment="1" applyProtection="1">
      <alignment horizontal="left" vertical="center"/>
    </xf>
    <xf numFmtId="0" fontId="7" fillId="0" borderId="5" xfId="0" applyFont="1" applyBorder="1" applyAlignment="1" applyProtection="1">
      <alignment vertical="center" wrapText="1"/>
    </xf>
    <xf numFmtId="0" fontId="9" fillId="0" borderId="5" xfId="0" applyFont="1" applyBorder="1" applyAlignment="1" applyProtection="1">
      <alignment horizontal="center" vertical="center"/>
    </xf>
    <xf numFmtId="0" fontId="9" fillId="0" borderId="5" xfId="0" applyNumberFormat="1" applyFont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/>
    </xf>
    <xf numFmtId="0" fontId="10" fillId="2" borderId="30" xfId="2" applyFont="1" applyFill="1" applyBorder="1" applyAlignment="1" applyProtection="1">
      <alignment horizontal="center" vertical="center" wrapText="1"/>
    </xf>
    <xf numFmtId="0" fontId="10" fillId="0" borderId="0" xfId="3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3" fillId="2" borderId="0" xfId="2" applyFont="1" applyFill="1" applyBorder="1" applyAlignment="1" applyProtection="1">
      <alignment horizontal="center" vertical="center" wrapText="1"/>
    </xf>
    <xf numFmtId="0" fontId="24" fillId="2" borderId="0" xfId="2" applyFont="1" applyFill="1" applyBorder="1" applyAlignment="1" applyProtection="1">
      <alignment horizontal="center" vertical="top" wrapText="1"/>
    </xf>
    <xf numFmtId="9" fontId="24" fillId="4" borderId="15" xfId="1" applyNumberFormat="1" applyFont="1" applyFill="1" applyBorder="1" applyAlignment="1" applyProtection="1">
      <alignment horizontal="center" vertical="center" wrapText="1"/>
    </xf>
    <xf numFmtId="0" fontId="23" fillId="4" borderId="19" xfId="2" applyFont="1" applyFill="1" applyBorder="1" applyAlignment="1" applyProtection="1">
      <alignment horizontal="center" vertical="center" wrapText="1"/>
    </xf>
    <xf numFmtId="0" fontId="25" fillId="4" borderId="4" xfId="2" quotePrefix="1" applyFont="1" applyFill="1" applyBorder="1" applyAlignment="1" applyProtection="1">
      <alignment horizontal="center" vertical="center" wrapText="1"/>
    </xf>
    <xf numFmtId="0" fontId="25" fillId="4" borderId="18" xfId="2" quotePrefix="1" applyFont="1" applyFill="1" applyBorder="1" applyAlignment="1" applyProtection="1">
      <alignment horizontal="center" vertical="center" wrapText="1"/>
    </xf>
    <xf numFmtId="9" fontId="25" fillId="4" borderId="10" xfId="1" quotePrefix="1" applyFont="1" applyFill="1" applyBorder="1" applyAlignment="1" applyProtection="1">
      <alignment horizontal="center" vertical="center" wrapText="1"/>
    </xf>
    <xf numFmtId="0" fontId="23" fillId="4" borderId="20" xfId="2" applyFont="1" applyFill="1" applyBorder="1" applyAlignment="1" applyProtection="1">
      <alignment horizontal="center" vertical="center" wrapText="1"/>
    </xf>
    <xf numFmtId="0" fontId="25" fillId="4" borderId="16" xfId="2" quotePrefix="1" applyFont="1" applyFill="1" applyBorder="1" applyAlignment="1" applyProtection="1">
      <alignment horizontal="center" vertical="center" wrapText="1"/>
    </xf>
    <xf numFmtId="1" fontId="25" fillId="4" borderId="1" xfId="2" quotePrefix="1" applyNumberFormat="1" applyFont="1" applyFill="1" applyBorder="1" applyAlignment="1" applyProtection="1">
      <alignment horizontal="center" vertical="center" wrapText="1"/>
    </xf>
    <xf numFmtId="9" fontId="25" fillId="4" borderId="1" xfId="1" quotePrefix="1" applyFont="1" applyFill="1" applyBorder="1" applyAlignment="1" applyProtection="1">
      <alignment horizontal="center" vertical="center" wrapText="1"/>
    </xf>
    <xf numFmtId="9" fontId="25" fillId="4" borderId="17" xfId="1" quotePrefix="1" applyFont="1" applyFill="1" applyBorder="1" applyAlignment="1" applyProtection="1">
      <alignment horizontal="center" vertical="center" wrapText="1"/>
    </xf>
    <xf numFmtId="1" fontId="25" fillId="4" borderId="16" xfId="2" quotePrefix="1" applyNumberFormat="1" applyFont="1" applyFill="1" applyBorder="1" applyAlignment="1" applyProtection="1">
      <alignment horizontal="center" vertical="center" wrapText="1"/>
    </xf>
    <xf numFmtId="1" fontId="25" fillId="4" borderId="17" xfId="2" quotePrefix="1" applyNumberFormat="1" applyFont="1" applyFill="1" applyBorder="1" applyAlignment="1" applyProtection="1">
      <alignment horizontal="center" vertical="center" wrapText="1"/>
    </xf>
    <xf numFmtId="0" fontId="23" fillId="4" borderId="21" xfId="2" applyFont="1" applyFill="1" applyBorder="1" applyAlignment="1" applyProtection="1">
      <alignment horizontal="center" vertical="center" wrapText="1"/>
    </xf>
    <xf numFmtId="0" fontId="26" fillId="6" borderId="0" xfId="2" applyFont="1" applyFill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9" fontId="24" fillId="4" borderId="38" xfId="1" applyNumberFormat="1" applyFont="1" applyFill="1" applyBorder="1" applyAlignment="1" applyProtection="1">
      <alignment horizontal="center" vertical="center" wrapText="1"/>
    </xf>
    <xf numFmtId="0" fontId="13" fillId="0" borderId="7" xfId="2" applyFont="1" applyFill="1" applyBorder="1" applyAlignment="1" applyProtection="1">
      <alignment horizontal="left" vertical="center"/>
    </xf>
    <xf numFmtId="0" fontId="13" fillId="0" borderId="7" xfId="2" applyFont="1" applyFill="1" applyBorder="1" applyAlignment="1" applyProtection="1">
      <alignment vertical="center"/>
    </xf>
    <xf numFmtId="0" fontId="26" fillId="5" borderId="39" xfId="2" applyFont="1" applyFill="1" applyBorder="1" applyAlignment="1" applyProtection="1">
      <alignment horizontal="left" vertical="center"/>
    </xf>
    <xf numFmtId="0" fontId="26" fillId="5" borderId="39" xfId="2" applyFont="1" applyFill="1" applyBorder="1" applyAlignment="1" applyProtection="1">
      <alignment vertical="center"/>
    </xf>
    <xf numFmtId="0" fontId="24" fillId="0" borderId="42" xfId="2" applyFont="1" applyFill="1" applyBorder="1" applyAlignment="1" applyProtection="1">
      <alignment horizontal="center" vertical="center" wrapText="1"/>
      <protection locked="0"/>
    </xf>
    <xf numFmtId="0" fontId="24" fillId="0" borderId="44" xfId="2" applyFont="1" applyFill="1" applyBorder="1" applyAlignment="1" applyProtection="1">
      <alignment horizontal="center" vertical="center" wrapText="1"/>
      <protection locked="0"/>
    </xf>
    <xf numFmtId="9" fontId="24" fillId="4" borderId="43" xfId="1" applyNumberFormat="1" applyFont="1" applyFill="1" applyBorder="1" applyAlignment="1" applyProtection="1">
      <alignment horizontal="center" vertical="center" wrapText="1"/>
    </xf>
    <xf numFmtId="9" fontId="24" fillId="4" borderId="45" xfId="1" applyNumberFormat="1" applyFont="1" applyFill="1" applyBorder="1" applyAlignment="1" applyProtection="1">
      <alignment horizontal="center" vertical="center" wrapText="1"/>
    </xf>
    <xf numFmtId="9" fontId="24" fillId="4" borderId="37" xfId="1" applyNumberFormat="1" applyFont="1" applyFill="1" applyBorder="1" applyAlignment="1" applyProtection="1">
      <alignment horizontal="center" vertical="center" wrapText="1"/>
    </xf>
    <xf numFmtId="9" fontId="24" fillId="4" borderId="46" xfId="1" applyNumberFormat="1" applyFont="1" applyFill="1" applyBorder="1" applyAlignment="1" applyProtection="1">
      <alignment horizontal="center" vertical="center" wrapText="1"/>
    </xf>
    <xf numFmtId="0" fontId="23" fillId="2" borderId="19" xfId="2" applyFont="1" applyFill="1" applyBorder="1" applyAlignment="1" applyProtection="1">
      <alignment horizontal="center" vertical="center" wrapText="1"/>
    </xf>
    <xf numFmtId="0" fontId="23" fillId="2" borderId="20" xfId="2" applyFont="1" applyFill="1" applyBorder="1" applyAlignment="1" applyProtection="1">
      <alignment horizontal="center" vertical="center" wrapText="1"/>
    </xf>
    <xf numFmtId="0" fontId="23" fillId="2" borderId="48" xfId="2" applyFont="1" applyFill="1" applyBorder="1" applyAlignment="1" applyProtection="1">
      <alignment horizontal="center" vertical="center" wrapText="1"/>
    </xf>
    <xf numFmtId="0" fontId="23" fillId="2" borderId="21" xfId="2" applyFont="1" applyFill="1" applyBorder="1" applyAlignment="1" applyProtection="1">
      <alignment horizontal="center" vertical="center" wrapText="1"/>
    </xf>
    <xf numFmtId="0" fontId="23" fillId="4" borderId="9" xfId="0" applyFont="1" applyFill="1" applyBorder="1" applyAlignment="1" applyProtection="1">
      <alignment horizontal="center" vertical="center" wrapText="1"/>
    </xf>
    <xf numFmtId="0" fontId="23" fillId="4" borderId="2" xfId="0" applyFont="1" applyFill="1" applyBorder="1" applyAlignment="1" applyProtection="1">
      <alignment horizontal="center" vertical="center" wrapText="1"/>
    </xf>
    <xf numFmtId="0" fontId="24" fillId="0" borderId="11" xfId="0" applyNumberFormat="1" applyFont="1" applyBorder="1" applyAlignment="1" applyProtection="1">
      <alignment horizontal="center" vertical="center" wrapText="1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</xf>
    <xf numFmtId="0" fontId="29" fillId="8" borderId="52" xfId="10" applyFont="1" applyFill="1" applyBorder="1" applyAlignment="1">
      <alignment horizontal="left" vertical="top"/>
    </xf>
    <xf numFmtId="0" fontId="30" fillId="8" borderId="52" xfId="10" applyFont="1" applyFill="1" applyBorder="1" applyAlignment="1">
      <alignment horizontal="left" vertical="top" wrapText="1"/>
    </xf>
    <xf numFmtId="0" fontId="30" fillId="8" borderId="52" xfId="10" applyFont="1" applyFill="1" applyBorder="1" applyAlignment="1">
      <alignment horizontal="left" vertical="top"/>
    </xf>
    <xf numFmtId="14" fontId="29" fillId="8" borderId="52" xfId="10" applyNumberFormat="1" applyFont="1" applyFill="1" applyBorder="1" applyAlignment="1">
      <alignment horizontal="left" vertical="top"/>
    </xf>
    <xf numFmtId="0" fontId="28" fillId="0" borderId="0" xfId="10" applyFont="1" applyAlignment="1">
      <alignment horizontal="left" vertical="top"/>
    </xf>
    <xf numFmtId="1" fontId="31" fillId="0" borderId="1" xfId="10" applyNumberFormat="1" applyFont="1" applyBorder="1" applyAlignment="1">
      <alignment horizontal="left" vertical="center"/>
    </xf>
    <xf numFmtId="0" fontId="31" fillId="0" borderId="1" xfId="10" applyFont="1" applyBorder="1" applyAlignment="1">
      <alignment horizontal="center" vertical="center" wrapText="1"/>
    </xf>
    <xf numFmtId="0" fontId="31" fillId="0" borderId="1" xfId="10" applyFont="1" applyBorder="1" applyAlignment="1">
      <alignment horizontal="left" vertical="center" wrapText="1"/>
    </xf>
    <xf numFmtId="164" fontId="31" fillId="0" borderId="1" xfId="10" applyNumberFormat="1" applyFont="1" applyBorder="1" applyAlignment="1">
      <alignment horizontal="center" vertical="center" wrapText="1"/>
    </xf>
    <xf numFmtId="0" fontId="31" fillId="0" borderId="1" xfId="10" applyFont="1" applyBorder="1" applyAlignment="1">
      <alignment horizontal="left"/>
    </xf>
    <xf numFmtId="0" fontId="31" fillId="0" borderId="1" xfId="10" applyFont="1" applyBorder="1" applyAlignment="1">
      <alignment horizontal="left" vertical="top" wrapText="1"/>
    </xf>
    <xf numFmtId="14" fontId="28" fillId="0" borderId="0" xfId="10" applyNumberFormat="1" applyFont="1" applyAlignment="1">
      <alignment horizontal="left" vertical="top"/>
    </xf>
    <xf numFmtId="0" fontId="31" fillId="0" borderId="53" xfId="10" applyFont="1" applyBorder="1" applyAlignment="1">
      <alignment horizontal="left" vertical="top" wrapText="1"/>
    </xf>
    <xf numFmtId="0" fontId="28" fillId="0" borderId="54" xfId="10" applyFont="1" applyBorder="1" applyAlignment="1">
      <alignment horizontal="left" vertical="top"/>
    </xf>
    <xf numFmtId="0" fontId="31" fillId="0" borderId="1" xfId="10" applyFont="1" applyBorder="1" applyAlignment="1">
      <alignment horizontal="center" vertical="center"/>
    </xf>
    <xf numFmtId="0" fontId="32" fillId="0" borderId="1" xfId="10" applyFont="1" applyBorder="1" applyAlignment="1">
      <alignment horizontal="left" vertical="top"/>
    </xf>
    <xf numFmtId="0" fontId="24" fillId="0" borderId="0" xfId="10" applyFont="1" applyAlignment="1">
      <alignment horizontal="left" vertical="top"/>
    </xf>
    <xf numFmtId="0" fontId="31" fillId="0" borderId="1" xfId="10" applyFont="1" applyBorder="1" applyAlignment="1">
      <alignment horizontal="left" vertical="center"/>
    </xf>
    <xf numFmtId="164" fontId="31" fillId="0" borderId="1" xfId="10" applyNumberFormat="1" applyFont="1" applyBorder="1" applyAlignment="1">
      <alignment horizontal="left" vertical="center"/>
    </xf>
    <xf numFmtId="0" fontId="24" fillId="0" borderId="1" xfId="10" applyFont="1" applyBorder="1" applyAlignment="1">
      <alignment horizontal="left" vertical="top"/>
    </xf>
    <xf numFmtId="14" fontId="24" fillId="0" borderId="1" xfId="10" applyNumberFormat="1" applyFont="1" applyBorder="1" applyAlignment="1">
      <alignment horizontal="left" vertical="top"/>
    </xf>
    <xf numFmtId="14" fontId="24" fillId="0" borderId="0" xfId="10" applyNumberFormat="1" applyFont="1" applyAlignment="1">
      <alignment horizontal="left" vertical="top"/>
    </xf>
    <xf numFmtId="0" fontId="33" fillId="8" borderId="52" xfId="0" applyFont="1" applyFill="1" applyBorder="1" applyAlignment="1">
      <alignment horizontal="center" vertical="top"/>
    </xf>
    <xf numFmtId="0" fontId="34" fillId="8" borderId="52" xfId="0" applyFont="1" applyFill="1" applyBorder="1" applyAlignment="1">
      <alignment horizontal="center" vertical="top" wrapText="1"/>
    </xf>
    <xf numFmtId="0" fontId="34" fillId="8" borderId="52" xfId="0" applyFont="1" applyFill="1" applyBorder="1" applyAlignment="1">
      <alignment horizontal="center" vertical="top"/>
    </xf>
    <xf numFmtId="14" fontId="33" fillId="8" borderId="52" xfId="0" applyNumberFormat="1" applyFont="1" applyFill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1" fontId="32" fillId="0" borderId="1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164" fontId="32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/>
    </xf>
    <xf numFmtId="15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/>
    </xf>
    <xf numFmtId="164" fontId="32" fillId="0" borderId="1" xfId="0" applyNumberFormat="1" applyFont="1" applyBorder="1" applyAlignment="1">
      <alignment horizontal="center" vertical="top"/>
    </xf>
    <xf numFmtId="14" fontId="24" fillId="0" borderId="0" xfId="0" applyNumberFormat="1" applyFont="1" applyAlignment="1">
      <alignment horizontal="center" vertical="top"/>
    </xf>
    <xf numFmtId="0" fontId="24" fillId="0" borderId="54" xfId="0" applyFont="1" applyBorder="1" applyAlignment="1">
      <alignment horizontal="center" vertical="top"/>
    </xf>
    <xf numFmtId="0" fontId="29" fillId="8" borderId="52" xfId="10" applyFont="1" applyFill="1" applyBorder="1" applyAlignment="1">
      <alignment vertical="top"/>
    </xf>
    <xf numFmtId="0" fontId="30" fillId="8" borderId="52" xfId="10" applyFont="1" applyFill="1" applyBorder="1" applyAlignment="1">
      <alignment vertical="top" wrapText="1"/>
    </xf>
    <xf numFmtId="0" fontId="30" fillId="8" borderId="52" xfId="10" applyFont="1" applyFill="1" applyBorder="1" applyAlignment="1">
      <alignment vertical="top"/>
    </xf>
    <xf numFmtId="14" fontId="29" fillId="8" borderId="52" xfId="10" applyNumberFormat="1" applyFont="1" applyFill="1" applyBorder="1" applyAlignment="1">
      <alignment vertical="top"/>
    </xf>
    <xf numFmtId="0" fontId="28" fillId="0" borderId="0" xfId="10" applyFont="1" applyAlignment="1">
      <alignment vertical="top"/>
    </xf>
    <xf numFmtId="1" fontId="31" fillId="0" borderId="54" xfId="10" applyNumberFormat="1" applyFont="1" applyFill="1" applyBorder="1" applyAlignment="1">
      <alignment vertical="center" wrapText="1"/>
    </xf>
    <xf numFmtId="0" fontId="31" fillId="0" borderId="54" xfId="10" applyFont="1" applyBorder="1" applyAlignment="1">
      <alignment horizontal="left" vertical="center" wrapText="1"/>
    </xf>
    <xf numFmtId="0" fontId="31" fillId="0" borderId="54" xfId="10" applyFont="1" applyBorder="1" applyAlignment="1">
      <alignment vertical="center" wrapText="1"/>
    </xf>
    <xf numFmtId="0" fontId="31" fillId="0" borderId="54" xfId="10" applyFont="1" applyFill="1" applyBorder="1" applyAlignment="1">
      <alignment vertical="center" wrapText="1"/>
    </xf>
    <xf numFmtId="164" fontId="31" fillId="0" borderId="54" xfId="10" applyNumberFormat="1" applyFont="1" applyBorder="1" applyAlignment="1">
      <alignment vertical="center" wrapText="1"/>
    </xf>
    <xf numFmtId="164" fontId="31" fillId="0" borderId="54" xfId="10" applyNumberFormat="1" applyFont="1" applyFill="1" applyBorder="1" applyAlignment="1">
      <alignment vertical="center" wrapText="1"/>
    </xf>
    <xf numFmtId="0" fontId="31" fillId="0" borderId="54" xfId="10" applyNumberFormat="1" applyFont="1" applyFill="1" applyBorder="1" applyAlignment="1">
      <alignment vertical="center" wrapText="1"/>
    </xf>
    <xf numFmtId="0" fontId="31" fillId="0" borderId="54" xfId="10" applyFont="1" applyBorder="1" applyAlignment="1">
      <alignment vertical="top" wrapText="1"/>
    </xf>
    <xf numFmtId="0" fontId="24" fillId="0" borderId="0" xfId="10" applyFont="1" applyBorder="1" applyAlignment="1">
      <alignment vertical="top"/>
    </xf>
    <xf numFmtId="0" fontId="31" fillId="0" borderId="53" xfId="10" applyFont="1" applyFill="1" applyBorder="1" applyAlignment="1">
      <alignment vertical="center" wrapText="1"/>
    </xf>
    <xf numFmtId="0" fontId="31" fillId="0" borderId="54" xfId="10" applyFont="1" applyFill="1" applyBorder="1" applyAlignment="1">
      <alignment horizontal="left" vertical="center" wrapText="1"/>
    </xf>
    <xf numFmtId="0" fontId="31" fillId="0" borderId="54" xfId="10" applyFont="1" applyFill="1" applyBorder="1" applyAlignment="1">
      <alignment vertical="top" wrapText="1"/>
    </xf>
    <xf numFmtId="0" fontId="31" fillId="0" borderId="0" xfId="10" applyFont="1" applyBorder="1" applyAlignment="1">
      <alignment wrapText="1"/>
    </xf>
    <xf numFmtId="15" fontId="31" fillId="0" borderId="54" xfId="10" applyNumberFormat="1" applyFont="1" applyFill="1" applyBorder="1" applyAlignment="1">
      <alignment vertical="center" wrapText="1"/>
    </xf>
    <xf numFmtId="0" fontId="31" fillId="0" borderId="54" xfId="0" applyFont="1" applyBorder="1" applyAlignment="1">
      <alignment horizontal="left" vertical="center"/>
    </xf>
    <xf numFmtId="0" fontId="31" fillId="0" borderId="54" xfId="0" applyFont="1" applyBorder="1" applyAlignment="1">
      <alignment vertical="center"/>
    </xf>
    <xf numFmtId="164" fontId="31" fillId="0" borderId="54" xfId="0" applyNumberFormat="1" applyFont="1" applyBorder="1" applyAlignment="1">
      <alignment vertical="center"/>
    </xf>
    <xf numFmtId="0" fontId="31" fillId="0" borderId="54" xfId="0" applyFont="1" applyBorder="1" applyAlignment="1">
      <alignment vertical="center" wrapText="1"/>
    </xf>
    <xf numFmtId="0" fontId="24" fillId="0" borderId="0" xfId="10" applyFont="1" applyBorder="1" applyAlignment="1">
      <alignment horizontal="left" vertical="top"/>
    </xf>
    <xf numFmtId="14" fontId="24" fillId="0" borderId="0" xfId="10" applyNumberFormat="1" applyFont="1" applyBorder="1" applyAlignment="1">
      <alignment vertical="top"/>
    </xf>
    <xf numFmtId="0" fontId="28" fillId="0" borderId="54" xfId="10" applyFont="1" applyBorder="1" applyAlignment="1">
      <alignment vertical="top"/>
    </xf>
    <xf numFmtId="14" fontId="28" fillId="0" borderId="0" xfId="10" applyNumberFormat="1" applyFont="1" applyAlignment="1">
      <alignment vertical="top"/>
    </xf>
    <xf numFmtId="0" fontId="13" fillId="0" borderId="49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horizontal="center" vertical="center"/>
    </xf>
    <xf numFmtId="0" fontId="13" fillId="0" borderId="51" xfId="0" applyFont="1" applyBorder="1" applyAlignment="1" applyProtection="1">
      <alignment horizontal="center" vertical="center"/>
    </xf>
    <xf numFmtId="0" fontId="13" fillId="0" borderId="41" xfId="0" applyFont="1" applyBorder="1" applyAlignment="1" applyProtection="1">
      <alignment horizontal="center" vertical="center"/>
    </xf>
    <xf numFmtId="0" fontId="13" fillId="0" borderId="23" xfId="0" applyFont="1" applyBorder="1" applyAlignment="1" applyProtection="1">
      <alignment horizontal="center" vertical="center"/>
    </xf>
    <xf numFmtId="0" fontId="13" fillId="0" borderId="39" xfId="0" applyFont="1" applyBorder="1" applyAlignment="1" applyProtection="1">
      <alignment horizontal="center" vertical="center"/>
    </xf>
    <xf numFmtId="0" fontId="13" fillId="0" borderId="40" xfId="0" applyFont="1" applyBorder="1" applyAlignment="1" applyProtection="1">
      <alignment horizontal="center" vertical="center"/>
    </xf>
    <xf numFmtId="1" fontId="8" fillId="0" borderId="28" xfId="0" applyNumberFormat="1" applyFont="1" applyBorder="1" applyAlignment="1" applyProtection="1">
      <alignment horizontal="left"/>
      <protection locked="0"/>
    </xf>
    <xf numFmtId="1" fontId="8" fillId="0" borderId="8" xfId="0" applyNumberFormat="1" applyFont="1" applyBorder="1" applyAlignment="1" applyProtection="1">
      <alignment horizontal="left"/>
      <protection locked="0"/>
    </xf>
    <xf numFmtId="1" fontId="8" fillId="0" borderId="29" xfId="0" applyNumberFormat="1" applyFont="1" applyBorder="1" applyAlignment="1" applyProtection="1">
      <alignment horizontal="left"/>
      <protection locked="0"/>
    </xf>
    <xf numFmtId="0" fontId="11" fillId="0" borderId="25" xfId="0" applyFont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" xfId="0" applyNumberFormat="1" applyFont="1" applyBorder="1" applyAlignment="1" applyProtection="1">
      <alignment vertical="center" wrapText="1"/>
    </xf>
    <xf numFmtId="0" fontId="11" fillId="0" borderId="24" xfId="0" applyNumberFormat="1" applyFont="1" applyBorder="1" applyAlignment="1" applyProtection="1">
      <alignment vertical="center" wrapText="1"/>
    </xf>
    <xf numFmtId="0" fontId="23" fillId="2" borderId="34" xfId="2" applyFont="1" applyFill="1" applyBorder="1" applyAlignment="1" applyProtection="1">
      <alignment horizontal="center" vertical="center" wrapText="1"/>
    </xf>
    <xf numFmtId="0" fontId="23" fillId="2" borderId="36" xfId="2" applyFont="1" applyFill="1" applyBorder="1" applyAlignment="1" applyProtection="1">
      <alignment horizontal="center" vertical="center" wrapText="1"/>
    </xf>
    <xf numFmtId="0" fontId="23" fillId="2" borderId="47" xfId="2" applyFont="1" applyFill="1" applyBorder="1" applyAlignment="1" applyProtection="1">
      <alignment horizontal="center" vertical="center" wrapText="1"/>
    </xf>
    <xf numFmtId="0" fontId="23" fillId="2" borderId="46" xfId="2" applyFont="1" applyFill="1" applyBorder="1" applyAlignment="1" applyProtection="1">
      <alignment horizontal="center" vertical="center" wrapText="1"/>
    </xf>
    <xf numFmtId="0" fontId="10" fillId="2" borderId="30" xfId="2" applyNumberFormat="1" applyFont="1" applyFill="1" applyBorder="1" applyAlignment="1" applyProtection="1">
      <alignment horizontal="center" vertical="center" wrapText="1"/>
    </xf>
    <xf numFmtId="0" fontId="10" fillId="2" borderId="31" xfId="2" applyNumberFormat="1" applyFont="1" applyFill="1" applyBorder="1" applyAlignment="1" applyProtection="1">
      <alignment horizontal="center" vertical="center" wrapText="1"/>
    </xf>
    <xf numFmtId="0" fontId="10" fillId="2" borderId="32" xfId="2" applyNumberFormat="1" applyFont="1" applyFill="1" applyBorder="1" applyAlignment="1" applyProtection="1">
      <alignment horizontal="center" vertical="center" wrapText="1"/>
    </xf>
    <xf numFmtId="0" fontId="23" fillId="2" borderId="35" xfId="2" applyFont="1" applyFill="1" applyBorder="1" applyAlignment="1" applyProtection="1">
      <alignment horizontal="center" vertical="center" wrapText="1"/>
    </xf>
    <xf numFmtId="0" fontId="23" fillId="2" borderId="37" xfId="2" applyFont="1" applyFill="1" applyBorder="1" applyAlignment="1" applyProtection="1">
      <alignment horizontal="center" vertical="center" wrapText="1"/>
    </xf>
    <xf numFmtId="0" fontId="23" fillId="2" borderId="41" xfId="2" applyFont="1" applyFill="1" applyBorder="1" applyAlignment="1" applyProtection="1">
      <alignment horizontal="center" vertical="center" wrapText="1"/>
    </xf>
    <xf numFmtId="0" fontId="23" fillId="2" borderId="27" xfId="2" applyFont="1" applyFill="1" applyBorder="1" applyAlignment="1" applyProtection="1">
      <alignment horizontal="center" vertical="center" wrapText="1"/>
    </xf>
    <xf numFmtId="0" fontId="24" fillId="0" borderId="12" xfId="0" applyFont="1" applyFill="1" applyBorder="1" applyAlignment="1" applyProtection="1">
      <alignment horizontal="center" vertical="center" wrapText="1"/>
      <protection locked="0"/>
    </xf>
    <xf numFmtId="0" fontId="23" fillId="4" borderId="2" xfId="0" applyFont="1" applyFill="1" applyBorder="1" applyAlignment="1" applyProtection="1">
      <alignment horizontal="center" vertical="center" wrapText="1"/>
    </xf>
    <xf numFmtId="0" fontId="23" fillId="4" borderId="10" xfId="0" applyFont="1" applyFill="1" applyBorder="1" applyAlignment="1" applyProtection="1">
      <alignment horizontal="center" vertical="center" wrapText="1"/>
    </xf>
    <xf numFmtId="9" fontId="25" fillId="4" borderId="13" xfId="1" applyFont="1" applyFill="1" applyBorder="1" applyAlignment="1" applyProtection="1">
      <alignment horizontal="center"/>
    </xf>
    <xf numFmtId="9" fontId="25" fillId="4" borderId="3" xfId="1" applyFont="1" applyFill="1" applyBorder="1" applyAlignment="1" applyProtection="1">
      <alignment horizontal="center"/>
    </xf>
    <xf numFmtId="9" fontId="25" fillId="4" borderId="14" xfId="1" applyFont="1" applyFill="1" applyBorder="1" applyAlignment="1" applyProtection="1">
      <alignment horizontal="center"/>
    </xf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9" fontId="17" fillId="0" borderId="22" xfId="0" applyNumberFormat="1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1" fontId="13" fillId="0" borderId="28" xfId="0" applyNumberFormat="1" applyFont="1" applyBorder="1" applyAlignment="1" applyProtection="1">
      <alignment horizontal="center" vertical="center"/>
    </xf>
    <xf numFmtId="1" fontId="13" fillId="0" borderId="8" xfId="0" applyNumberFormat="1" applyFont="1" applyBorder="1" applyAlignment="1" applyProtection="1">
      <alignment horizontal="center" vertical="center"/>
    </xf>
    <xf numFmtId="1" fontId="13" fillId="0" borderId="29" xfId="0" applyNumberFormat="1" applyFont="1" applyBorder="1" applyAlignment="1" applyProtection="1">
      <alignment horizontal="center" vertical="center"/>
    </xf>
    <xf numFmtId="1" fontId="16" fillId="0" borderId="2" xfId="0" applyNumberFormat="1" applyFont="1" applyBorder="1" applyAlignment="1" applyProtection="1">
      <alignment horizontal="center" vertical="center"/>
    </xf>
    <xf numFmtId="1" fontId="16" fillId="0" borderId="10" xfId="0" applyNumberFormat="1" applyFont="1" applyBorder="1" applyAlignment="1" applyProtection="1">
      <alignment horizontal="center" vertical="center"/>
    </xf>
    <xf numFmtId="1" fontId="16" fillId="0" borderId="1" xfId="0" applyNumberFormat="1" applyFont="1" applyBorder="1" applyAlignment="1" applyProtection="1">
      <alignment horizontal="center" vertical="center"/>
    </xf>
    <xf numFmtId="1" fontId="16" fillId="0" borderId="24" xfId="0" applyNumberFormat="1" applyFont="1" applyBorder="1" applyAlignment="1" applyProtection="1">
      <alignment horizontal="center" vertical="center"/>
    </xf>
    <xf numFmtId="0" fontId="20" fillId="5" borderId="0" xfId="2" applyFont="1" applyFill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24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0" fontId="11" fillId="0" borderId="24" xfId="0" applyFont="1" applyBorder="1" applyAlignment="1" applyProtection="1">
      <alignment vertical="center" wrapText="1"/>
    </xf>
    <xf numFmtId="0" fontId="15" fillId="7" borderId="9" xfId="0" applyNumberFormat="1" applyFont="1" applyFill="1" applyBorder="1" applyAlignment="1" applyProtection="1">
      <alignment horizontal="center" vertical="center"/>
    </xf>
    <xf numFmtId="0" fontId="15" fillId="7" borderId="2" xfId="0" applyNumberFormat="1" applyFont="1" applyFill="1" applyBorder="1" applyAlignment="1" applyProtection="1">
      <alignment horizontal="center" vertical="center"/>
    </xf>
    <xf numFmtId="0" fontId="15" fillId="7" borderId="5" xfId="0" applyNumberFormat="1" applyFont="1" applyFill="1" applyBorder="1" applyAlignment="1" applyProtection="1">
      <alignment horizontal="center" vertical="center"/>
    </xf>
    <xf numFmtId="0" fontId="15" fillId="7" borderId="1" xfId="0" applyNumberFormat="1" applyFont="1" applyFill="1" applyBorder="1" applyAlignment="1" applyProtection="1">
      <alignment horizontal="center" vertical="center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24" fillId="0" borderId="6" xfId="0" applyNumberFormat="1" applyFont="1" applyFill="1" applyBorder="1" applyAlignment="1" applyProtection="1">
      <alignment horizontal="center" vertical="center" wrapText="1"/>
    </xf>
    <xf numFmtId="0" fontId="20" fillId="5" borderId="0" xfId="2" applyFont="1" applyFill="1" applyBorder="1" applyAlignment="1" applyProtection="1">
      <alignment horizontal="left" vertical="center"/>
    </xf>
    <xf numFmtId="1" fontId="8" fillId="0" borderId="13" xfId="0" applyNumberFormat="1" applyFont="1" applyBorder="1" applyAlignment="1" applyProtection="1">
      <alignment horizontal="left"/>
      <protection locked="0"/>
    </xf>
    <xf numFmtId="1" fontId="8" fillId="0" borderId="3" xfId="0" applyNumberFormat="1" applyFont="1" applyBorder="1" applyAlignment="1" applyProtection="1">
      <alignment horizontal="left"/>
      <protection locked="0"/>
    </xf>
    <xf numFmtId="1" fontId="8" fillId="0" borderId="14" xfId="0" applyNumberFormat="1" applyFont="1" applyBorder="1" applyAlignment="1" applyProtection="1">
      <alignment horizontal="left"/>
      <protection locked="0"/>
    </xf>
    <xf numFmtId="0" fontId="24" fillId="0" borderId="12" xfId="0" applyNumberFormat="1" applyFont="1" applyFill="1" applyBorder="1" applyAlignment="1" applyProtection="1">
      <alignment horizontal="center" vertical="center" wrapText="1"/>
      <protection locked="0"/>
    </xf>
  </cellXfs>
  <cellStyles count="14">
    <cellStyle name="Comma 2" xfId="4"/>
    <cellStyle name="Comma 3" xfId="5"/>
    <cellStyle name="Comma 5" xfId="9"/>
    <cellStyle name="Hyperlink 2 2" xfId="13"/>
    <cellStyle name="Hyperlink 4" xfId="12"/>
    <cellStyle name="Normal" xfId="0" builtinId="0"/>
    <cellStyle name="Normal 2" xfId="2"/>
    <cellStyle name="Normal 2 2 2" xfId="10"/>
    <cellStyle name="Normal 3" xfId="6"/>
    <cellStyle name="Normal 4" xfId="7"/>
    <cellStyle name="Normal 9" xfId="11"/>
    <cellStyle name="Normal_Sheet2" xfId="3"/>
    <cellStyle name="Percent" xfId="1" builtinId="5"/>
    <cellStyle name="Percent 2" xfId="8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 Complain</a:t>
            </a:r>
            <a:r>
              <a:rPr lang="en-US" sz="1200" baseline="0"/>
              <a:t> for system error,buds</a:t>
            </a:r>
            <a:r>
              <a:rPr lang="en-US" sz="1200"/>
              <a:t> 2022/2023 Vs 2023/2024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44606032770767"/>
          <c:y val="0.19388995817952814"/>
          <c:w val="0.86251350096854662"/>
          <c:h val="0.616785407641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'Maintenance &amp; Solution'!$D$4:$D$5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" h="6350"/>
            </a:sp3d>
          </c:spPr>
          <c:invertIfNegative val="0"/>
          <c:cat>
            <c:strRef>
              <c:f>('Maintenance &amp; Solution'!$B$3,'Maintenance &amp; Solution'!$F$3)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('Maintenance &amp; Solution'!$B$20,'Maintenance &amp; Solution'!$F$20)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35472"/>
        <c:axId val="457933512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/>
          </c:spPr>
          <c:marker>
            <c:symbol val="none"/>
          </c:marker>
          <c:cat>
            <c:strRef>
              <c:f>('Maintenance &amp; Solution'!$B$3,'Maintenance &amp; Solution'!$F$3)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('Maintenance &amp; Solution'!$E$6,'Maintenance &amp; Solution'!$E$6)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5472"/>
        <c:axId val="457933512"/>
      </c:lineChart>
      <c:catAx>
        <c:axId val="45793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7933512"/>
        <c:crosses val="autoZero"/>
        <c:auto val="1"/>
        <c:lblAlgn val="ctr"/>
        <c:lblOffset val="100"/>
        <c:noMultiLvlLbl val="0"/>
      </c:catAx>
      <c:valAx>
        <c:axId val="457933512"/>
        <c:scaling>
          <c:orientation val="minMax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crossAx val="457935472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aseline="0"/>
              <a:t>No:of complain </a:t>
            </a:r>
            <a:r>
              <a:rPr lang="en-US" sz="1400"/>
              <a:t>Vs Actual No.of Complain</a:t>
            </a:r>
            <a:r>
              <a:rPr lang="en-US" sz="1400" baseline="0"/>
              <a:t> resolution</a:t>
            </a:r>
            <a:r>
              <a:rPr lang="en-US" sz="1400"/>
              <a:t> (2023/ 2024)</a:t>
            </a:r>
          </a:p>
        </c:rich>
      </c:tx>
      <c:layout>
        <c:manualLayout>
          <c:xMode val="edge"/>
          <c:yMode val="edge"/>
          <c:x val="0.24155188949624801"/>
          <c:y val="4.502123774755138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'Maintenance &amp; Solution'!$F$4</c:f>
              <c:strCache>
                <c:ptCount val="1"/>
                <c:pt idx="0">
                  <c:v>Total No. of System Complaint</c:v>
                </c:pt>
              </c:strCache>
            </c:strRef>
          </c:tx>
          <c:cat>
            <c:strRef>
              <c:f>'Maintenance &amp; Solution'!$A$6:$A$17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'Maintenance &amp; Solution'!$F$6:$F$17</c:f>
              <c:numCache>
                <c:formatCode>General</c:formatCode>
                <c:ptCount val="12"/>
                <c:pt idx="0">
                  <c:v>327</c:v>
                </c:pt>
                <c:pt idx="1">
                  <c:v>274</c:v>
                </c:pt>
                <c:pt idx="2">
                  <c:v>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F3-4771-810D-EA8D59095B42}"/>
            </c:ext>
          </c:extLst>
        </c:ser>
        <c:ser>
          <c:idx val="1"/>
          <c:order val="1"/>
          <c:tx>
            <c:strRef>
              <c:f>'Maintenance &amp; Solution'!$G$4</c:f>
              <c:strCache>
                <c:ptCount val="1"/>
                <c:pt idx="0">
                  <c:v>Actual No. of resolution of system complain with leadtime</c:v>
                </c:pt>
              </c:strCache>
            </c:strRef>
          </c:tx>
          <c:cat>
            <c:strRef>
              <c:f>'Maintenance &amp; Solution'!$A$6:$A$17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'Maintenance &amp; Solution'!$G$6:$G$17</c:f>
              <c:numCache>
                <c:formatCode>General</c:formatCode>
                <c:ptCount val="12"/>
                <c:pt idx="0">
                  <c:v>327</c:v>
                </c:pt>
                <c:pt idx="1">
                  <c:v>274</c:v>
                </c:pt>
                <c:pt idx="2">
                  <c:v>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F3-4771-810D-EA8D59095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3120"/>
        <c:axId val="457934296"/>
      </c:lineChart>
      <c:catAx>
        <c:axId val="457933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7934296"/>
        <c:crosses val="autoZero"/>
        <c:auto val="1"/>
        <c:lblAlgn val="ctr"/>
        <c:lblOffset val="100"/>
        <c:noMultiLvlLbl val="0"/>
      </c:catAx>
      <c:valAx>
        <c:axId val="457934296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57933120"/>
        <c:crosses val="autoZero"/>
        <c:crossBetween val="between"/>
        <c:majorUnit val="20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u="none" strike="noStrike" baseline="0">
                <a:effectLst/>
              </a:rPr>
              <a:t>Complain Vs Actual No.of Complain resolution within 2days</a:t>
            </a:r>
            <a:r>
              <a:rPr lang="en-US" sz="1400"/>
              <a:t>(2023/ 2024)</a:t>
            </a:r>
          </a:p>
        </c:rich>
      </c:tx>
      <c:layout>
        <c:manualLayout>
          <c:xMode val="edge"/>
          <c:yMode val="edge"/>
          <c:x val="0.12151157929741228"/>
          <c:y val="2.58486346968068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Target</c:v>
          </c:tx>
          <c:cat>
            <c:strRef>
              <c:f>'Maintenance &amp; Solution'!$A$6:$A$17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'Maintenance &amp; Solution'!$I$6:$I$17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5E-48EB-825F-2A6DA9459FF1}"/>
            </c:ext>
          </c:extLst>
        </c:ser>
        <c:ser>
          <c:idx val="1"/>
          <c:order val="1"/>
          <c:tx>
            <c:strRef>
              <c:f>'Maintenance &amp; Solution'!$H$4:$H$5</c:f>
              <c:strCache>
                <c:ptCount val="2"/>
                <c:pt idx="0">
                  <c:v>Achievement</c:v>
                </c:pt>
              </c:strCache>
            </c:strRef>
          </c:tx>
          <c:cat>
            <c:strRef>
              <c:f>'Maintenance &amp; Solution'!$A$6:$A$17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'Maintenance &amp; Solution'!$H$6:$H$17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5E-48EB-825F-2A6DA9459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3712"/>
        <c:axId val="457923320"/>
      </c:lineChart>
      <c:catAx>
        <c:axId val="457923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7923320"/>
        <c:crosses val="autoZero"/>
        <c:auto val="1"/>
        <c:lblAlgn val="ctr"/>
        <c:lblOffset val="100"/>
        <c:noMultiLvlLbl val="0"/>
      </c:catAx>
      <c:valAx>
        <c:axId val="45792332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crossAx val="457923712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26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52917</xdr:colOff>
      <xdr:row>22</xdr:row>
      <xdr:rowOff>0</xdr:rowOff>
    </xdr:from>
    <xdr:to>
      <xdr:col>3</xdr:col>
      <xdr:colOff>497416</xdr:colOff>
      <xdr:row>33</xdr:row>
      <xdr:rowOff>137584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526854</xdr:colOff>
      <xdr:row>22</xdr:row>
      <xdr:rowOff>0</xdr:rowOff>
    </xdr:from>
    <xdr:to>
      <xdr:col>10</xdr:col>
      <xdr:colOff>125158</xdr:colOff>
      <xdr:row>33</xdr:row>
      <xdr:rowOff>148167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204107</xdr:colOff>
      <xdr:row>3</xdr:row>
      <xdr:rowOff>136072</xdr:rowOff>
    </xdr:from>
    <xdr:to>
      <xdr:col>4</xdr:col>
      <xdr:colOff>775607</xdr:colOff>
      <xdr:row>4</xdr:row>
      <xdr:rowOff>369116</xdr:rowOff>
    </xdr:to>
    <xdr:pic>
      <xdr:nvPicPr>
        <xdr:cNvPr id="10" name="Picture 9" descr="300px-Target_logo.svg_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9357" y="748393"/>
          <a:ext cx="571500" cy="763723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185698</xdr:colOff>
      <xdr:row>3</xdr:row>
      <xdr:rowOff>136072</xdr:rowOff>
    </xdr:from>
    <xdr:to>
      <xdr:col>8</xdr:col>
      <xdr:colOff>757198</xdr:colOff>
      <xdr:row>4</xdr:row>
      <xdr:rowOff>369116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1874" y="741190"/>
          <a:ext cx="571500" cy="759720"/>
        </a:xfrm>
        <a:prstGeom prst="rect">
          <a:avLst/>
        </a:prstGeom>
        <a:effectLst/>
      </xdr:spPr>
    </xdr:pic>
    <xdr:clientData/>
  </xdr:twoCellAnchor>
  <xdr:twoCellAnchor>
    <xdr:from>
      <xdr:col>10</xdr:col>
      <xdr:colOff>148167</xdr:colOff>
      <xdr:row>22</xdr:row>
      <xdr:rowOff>0</xdr:rowOff>
    </xdr:from>
    <xdr:to>
      <xdr:col>17</xdr:col>
      <xdr:colOff>158750</xdr:colOff>
      <xdr:row>33</xdr:row>
      <xdr:rowOff>148167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M%20(PO+SE)%20Document/Report/Monthly%20report/April'24/Resolution%20Complain%20File%20for%20Supporting%20_Apr'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RM%20(PO+SE)%20Document/Report/Monthly%20report/May'2024/Resolution%20Complain%20File%20for%20Supporting%20_May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S"/>
      <sheetName val="HRIS"/>
      <sheetName val="BillingSystem"/>
      <sheetName val="EDMS(Old)"/>
      <sheetName val="Hi5"/>
    </sheetNames>
    <sheetDataSet>
      <sheetData sheetId="0" refreshError="1"/>
      <sheetData sheetId="1" refreshError="1">
        <row r="60">
          <cell r="F60">
            <v>45407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S"/>
      <sheetName val="HRIS"/>
      <sheetName val="BillingSystem"/>
      <sheetName val="EDMS(Old)"/>
      <sheetName val="Hi5"/>
      <sheetName val="UnitSalesman"/>
    </sheetNames>
    <sheetDataSet>
      <sheetData sheetId="0" refreshError="1"/>
      <sheetData sheetId="1" refreshError="1">
        <row r="48">
          <cell r="F48">
            <v>45429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zoomScale="90" zoomScaleNormal="90" workbookViewId="0"/>
  </sheetViews>
  <sheetFormatPr defaultColWidth="9.109375" defaultRowHeight="14.4" x14ac:dyDescent="0.3"/>
  <cols>
    <col min="1" max="1" width="16.33203125" style="35" customWidth="1"/>
    <col min="2" max="2" width="19.6640625" style="1" customWidth="1"/>
    <col min="3" max="3" width="20.44140625" style="1" customWidth="1"/>
    <col min="4" max="4" width="18.109375" style="1" customWidth="1"/>
    <col min="5" max="5" width="14.6640625" style="1" customWidth="1"/>
    <col min="6" max="6" width="23.5546875" style="1" customWidth="1"/>
    <col min="7" max="7" width="22.109375" style="1" customWidth="1"/>
    <col min="8" max="8" width="19.6640625" style="1" customWidth="1"/>
    <col min="9" max="9" width="14.6640625" style="1" customWidth="1"/>
    <col min="10" max="10" width="2" style="1" customWidth="1"/>
    <col min="11" max="11" width="21" style="1" customWidth="1"/>
    <col min="12" max="12" width="13.109375" style="1" customWidth="1"/>
    <col min="13" max="13" width="13" style="1" customWidth="1"/>
    <col min="14" max="14" width="25" style="3" customWidth="1"/>
    <col min="15" max="15" width="20.33203125" style="1" bestFit="1" customWidth="1"/>
    <col min="16" max="16384" width="9.109375" style="1"/>
  </cols>
  <sheetData>
    <row r="1" spans="1:18" s="53" customFormat="1" ht="30" customHeight="1" x14ac:dyDescent="0.3">
      <c r="A1" s="57" t="s">
        <v>57</v>
      </c>
      <c r="B1" s="58"/>
      <c r="C1" s="58"/>
      <c r="D1" s="58"/>
      <c r="E1" s="58"/>
      <c r="F1" s="58"/>
      <c r="G1" s="58"/>
      <c r="H1" s="58"/>
      <c r="I1" s="58"/>
      <c r="J1" s="51"/>
      <c r="K1" s="137" t="s">
        <v>0</v>
      </c>
      <c r="L1" s="139" t="s">
        <v>1</v>
      </c>
      <c r="M1" s="140"/>
      <c r="N1" s="140"/>
      <c r="O1" s="141"/>
      <c r="P1" s="52"/>
      <c r="Q1" s="52"/>
      <c r="R1" s="52"/>
    </row>
    <row r="2" spans="1:18" s="53" customFormat="1" ht="36.6" customHeight="1" thickBot="1" x14ac:dyDescent="0.35">
      <c r="A2" s="55" t="s">
        <v>54</v>
      </c>
      <c r="B2" s="56"/>
      <c r="C2" s="56"/>
      <c r="D2" s="56"/>
      <c r="E2" s="56"/>
      <c r="F2" s="56"/>
      <c r="G2" s="56"/>
      <c r="H2" s="56"/>
      <c r="I2" s="56"/>
      <c r="J2" s="51"/>
      <c r="K2" s="138"/>
      <c r="L2" s="142"/>
      <c r="M2" s="143"/>
      <c r="N2" s="143"/>
      <c r="O2" s="144"/>
      <c r="P2" s="52"/>
      <c r="Q2" s="52"/>
      <c r="R2" s="52"/>
    </row>
    <row r="3" spans="1:18" ht="39" customHeight="1" thickBot="1" x14ac:dyDescent="0.45">
      <c r="A3" s="31" t="s">
        <v>43</v>
      </c>
      <c r="B3" s="157" t="s">
        <v>53</v>
      </c>
      <c r="C3" s="158"/>
      <c r="D3" s="158"/>
      <c r="E3" s="159"/>
      <c r="F3" s="158" t="s">
        <v>56</v>
      </c>
      <c r="G3" s="158"/>
      <c r="H3" s="158"/>
      <c r="I3" s="159"/>
      <c r="J3" s="8"/>
      <c r="K3" s="27" t="s">
        <v>2</v>
      </c>
      <c r="L3" s="188"/>
      <c r="M3" s="188"/>
      <c r="N3" s="188"/>
      <c r="O3" s="189"/>
      <c r="P3" s="7"/>
      <c r="Q3" s="7"/>
      <c r="R3" s="7"/>
    </row>
    <row r="4" spans="1:18" ht="41.25" customHeight="1" x14ac:dyDescent="0.4">
      <c r="A4" s="153" t="s">
        <v>3</v>
      </c>
      <c r="B4" s="160" t="s">
        <v>55</v>
      </c>
      <c r="C4" s="160" t="s">
        <v>59</v>
      </c>
      <c r="D4" s="160" t="s">
        <v>52</v>
      </c>
      <c r="E4" s="162"/>
      <c r="F4" s="160" t="s">
        <v>55</v>
      </c>
      <c r="G4" s="160" t="s">
        <v>59</v>
      </c>
      <c r="H4" s="155" t="s">
        <v>52</v>
      </c>
      <c r="I4" s="153"/>
      <c r="J4" s="36"/>
      <c r="K4" s="27" t="s">
        <v>4</v>
      </c>
      <c r="L4" s="190" t="s">
        <v>5</v>
      </c>
      <c r="M4" s="190"/>
      <c r="N4" s="190"/>
      <c r="O4" s="191"/>
      <c r="P4" s="7"/>
      <c r="Q4" s="7"/>
      <c r="R4" s="7"/>
    </row>
    <row r="5" spans="1:18" ht="33.75" customHeight="1" thickBot="1" x14ac:dyDescent="0.45">
      <c r="A5" s="154"/>
      <c r="B5" s="161"/>
      <c r="C5" s="161"/>
      <c r="D5" s="161"/>
      <c r="E5" s="163"/>
      <c r="F5" s="161"/>
      <c r="G5" s="161"/>
      <c r="H5" s="156"/>
      <c r="I5" s="154"/>
      <c r="J5" s="37"/>
      <c r="K5" s="28">
        <v>1</v>
      </c>
      <c r="L5" s="190" t="s">
        <v>29</v>
      </c>
      <c r="M5" s="190"/>
      <c r="N5" s="190"/>
      <c r="O5" s="191"/>
      <c r="P5" s="7"/>
      <c r="Q5" s="7"/>
      <c r="R5" s="7"/>
    </row>
    <row r="6" spans="1:18" ht="31.5" customHeight="1" x14ac:dyDescent="0.4">
      <c r="A6" s="65" t="s">
        <v>40</v>
      </c>
      <c r="B6" s="59"/>
      <c r="C6" s="59"/>
      <c r="D6" s="38" t="str">
        <f>IF(ISNUMBER(C6),C6/B6,"")</f>
        <v/>
      </c>
      <c r="E6" s="54">
        <v>1</v>
      </c>
      <c r="F6" s="59">
        <v>327</v>
      </c>
      <c r="G6" s="59">
        <v>327</v>
      </c>
      <c r="H6" s="38">
        <f>IF(ISNUMBER(G6),G6/F6,"")</f>
        <v>1</v>
      </c>
      <c r="I6" s="54">
        <v>1</v>
      </c>
      <c r="J6" s="9"/>
      <c r="K6" s="29">
        <v>0.5</v>
      </c>
      <c r="L6" s="151" t="s">
        <v>39</v>
      </c>
      <c r="M6" s="151"/>
      <c r="N6" s="151"/>
      <c r="O6" s="152"/>
      <c r="P6" s="7"/>
      <c r="Q6" s="7"/>
      <c r="R6" s="7"/>
    </row>
    <row r="7" spans="1:18" ht="31.5" customHeight="1" thickBot="1" x14ac:dyDescent="0.45">
      <c r="A7" s="66" t="s">
        <v>9</v>
      </c>
      <c r="B7" s="59"/>
      <c r="C7" s="59"/>
      <c r="D7" s="38" t="str">
        <f t="shared" ref="D7:D17" si="0">IF(ISNUMBER(C7),C7/B7,"")</f>
        <v/>
      </c>
      <c r="E7" s="54">
        <v>1</v>
      </c>
      <c r="F7" s="59">
        <v>274</v>
      </c>
      <c r="G7" s="59">
        <v>274</v>
      </c>
      <c r="H7" s="38">
        <f t="shared" ref="H7:H17" si="1">IF(ISNUMBER(G7),G7/F7,"")</f>
        <v>1</v>
      </c>
      <c r="I7" s="54">
        <v>1</v>
      </c>
      <c r="J7" s="9"/>
      <c r="K7" s="30">
        <v>0</v>
      </c>
      <c r="L7" s="148" t="s">
        <v>30</v>
      </c>
      <c r="M7" s="149"/>
      <c r="N7" s="149"/>
      <c r="O7" s="150"/>
      <c r="P7" s="7"/>
      <c r="Q7" s="7"/>
      <c r="R7" s="7"/>
    </row>
    <row r="8" spans="1:18" ht="31.5" customHeight="1" thickBot="1" x14ac:dyDescent="0.45">
      <c r="A8" s="67" t="s">
        <v>10</v>
      </c>
      <c r="B8" s="59"/>
      <c r="C8" s="59"/>
      <c r="D8" s="38" t="str">
        <f t="shared" si="0"/>
        <v/>
      </c>
      <c r="E8" s="54">
        <v>1</v>
      </c>
      <c r="F8" s="59">
        <v>231</v>
      </c>
      <c r="G8" s="59">
        <v>231</v>
      </c>
      <c r="H8" s="38">
        <f t="shared" si="1"/>
        <v>1</v>
      </c>
      <c r="I8" s="54">
        <v>1</v>
      </c>
      <c r="J8" s="9"/>
      <c r="K8" s="10"/>
      <c r="L8" s="7"/>
      <c r="M8" s="7"/>
      <c r="N8" s="7"/>
      <c r="O8" s="7"/>
      <c r="P8" s="170" t="s">
        <v>32</v>
      </c>
      <c r="Q8" s="171"/>
      <c r="R8" s="172"/>
    </row>
    <row r="9" spans="1:18" ht="31.5" customHeight="1" x14ac:dyDescent="0.3">
      <c r="A9" s="66" t="s">
        <v>11</v>
      </c>
      <c r="B9" s="59"/>
      <c r="C9" s="59"/>
      <c r="D9" s="38" t="str">
        <f t="shared" si="0"/>
        <v/>
      </c>
      <c r="E9" s="54">
        <v>1</v>
      </c>
      <c r="F9" s="59"/>
      <c r="G9" s="59"/>
      <c r="H9" s="38" t="str">
        <f t="shared" si="1"/>
        <v/>
      </c>
      <c r="I9" s="54">
        <v>1</v>
      </c>
      <c r="J9" s="9"/>
      <c r="K9" s="192" t="str">
        <f>F3</f>
        <v>2024/2025</v>
      </c>
      <c r="L9" s="193"/>
      <c r="M9" s="183" t="str">
        <f>IF(ISNUMBER($F$20),IF($F$20&gt;=0.9,"J",IF($F$20&gt;=0.8*0.9,"K","L")),"")</f>
        <v>J</v>
      </c>
      <c r="N9" s="183"/>
      <c r="O9" s="184"/>
      <c r="P9" s="173" t="e">
        <f>IF(ISNUMBER(F20),F20-B20,"")</f>
        <v>#VALUE!</v>
      </c>
      <c r="Q9" s="174"/>
      <c r="R9" s="175"/>
    </row>
    <row r="10" spans="1:18" ht="31.5" customHeight="1" x14ac:dyDescent="0.3">
      <c r="A10" s="67" t="s">
        <v>12</v>
      </c>
      <c r="B10" s="59"/>
      <c r="C10" s="59"/>
      <c r="D10" s="38" t="str">
        <f t="shared" si="0"/>
        <v/>
      </c>
      <c r="E10" s="54">
        <v>1</v>
      </c>
      <c r="F10" s="59"/>
      <c r="G10" s="59"/>
      <c r="H10" s="38" t="str">
        <f t="shared" si="1"/>
        <v/>
      </c>
      <c r="I10" s="54">
        <v>1</v>
      </c>
      <c r="J10" s="9"/>
      <c r="K10" s="194"/>
      <c r="L10" s="195"/>
      <c r="M10" s="185"/>
      <c r="N10" s="185"/>
      <c r="O10" s="186"/>
      <c r="P10" s="176"/>
      <c r="Q10" s="176"/>
      <c r="R10" s="177"/>
    </row>
    <row r="11" spans="1:18" ht="31.5" customHeight="1" x14ac:dyDescent="0.3">
      <c r="A11" s="66" t="s">
        <v>13</v>
      </c>
      <c r="B11" s="59"/>
      <c r="C11" s="59"/>
      <c r="D11" s="38" t="str">
        <f t="shared" si="0"/>
        <v/>
      </c>
      <c r="E11" s="54">
        <v>1</v>
      </c>
      <c r="F11" s="59"/>
      <c r="G11" s="59"/>
      <c r="H11" s="38" t="str">
        <f t="shared" si="1"/>
        <v/>
      </c>
      <c r="I11" s="54">
        <v>1</v>
      </c>
      <c r="J11" s="9"/>
      <c r="K11" s="194"/>
      <c r="L11" s="195"/>
      <c r="M11" s="185"/>
      <c r="N11" s="185"/>
      <c r="O11" s="186"/>
      <c r="P11" s="176"/>
      <c r="Q11" s="176"/>
      <c r="R11" s="177"/>
    </row>
    <row r="12" spans="1:18" ht="31.5" customHeight="1" thickBot="1" x14ac:dyDescent="0.35">
      <c r="A12" s="67" t="s">
        <v>14</v>
      </c>
      <c r="B12" s="59"/>
      <c r="C12" s="59"/>
      <c r="D12" s="38" t="str">
        <f t="shared" si="0"/>
        <v/>
      </c>
      <c r="E12" s="54">
        <v>1</v>
      </c>
      <c r="F12" s="59"/>
      <c r="G12" s="59"/>
      <c r="H12" s="38" t="str">
        <f t="shared" si="1"/>
        <v/>
      </c>
      <c r="I12" s="54">
        <v>1</v>
      </c>
      <c r="J12" s="9"/>
      <c r="K12" s="194"/>
      <c r="L12" s="195"/>
      <c r="M12" s="185"/>
      <c r="N12" s="185"/>
      <c r="O12" s="186"/>
      <c r="P12" s="178"/>
      <c r="Q12" s="178"/>
      <c r="R12" s="179"/>
    </row>
    <row r="13" spans="1:18" ht="31.5" customHeight="1" x14ac:dyDescent="0.4">
      <c r="A13" s="66" t="s">
        <v>15</v>
      </c>
      <c r="B13" s="59"/>
      <c r="C13" s="59"/>
      <c r="D13" s="38" t="str">
        <f t="shared" si="0"/>
        <v/>
      </c>
      <c r="E13" s="54">
        <v>1</v>
      </c>
      <c r="F13" s="59"/>
      <c r="G13" s="59"/>
      <c r="H13" s="38" t="str">
        <f t="shared" si="1"/>
        <v/>
      </c>
      <c r="I13" s="54">
        <v>1</v>
      </c>
      <c r="J13" s="9"/>
      <c r="K13" s="180" t="s">
        <v>18</v>
      </c>
      <c r="L13" s="181"/>
      <c r="M13" s="181"/>
      <c r="N13" s="181"/>
      <c r="O13" s="182"/>
      <c r="P13" s="7"/>
      <c r="Q13" s="7"/>
      <c r="R13" s="7"/>
    </row>
    <row r="14" spans="1:18" ht="31.5" customHeight="1" x14ac:dyDescent="0.4">
      <c r="A14" s="67" t="s">
        <v>16</v>
      </c>
      <c r="B14" s="59"/>
      <c r="C14" s="59"/>
      <c r="D14" s="38" t="str">
        <f t="shared" si="0"/>
        <v/>
      </c>
      <c r="E14" s="54">
        <v>1</v>
      </c>
      <c r="F14" s="59"/>
      <c r="G14" s="59"/>
      <c r="H14" s="38" t="str">
        <f t="shared" si="1"/>
        <v/>
      </c>
      <c r="I14" s="54">
        <v>1</v>
      </c>
      <c r="J14" s="9"/>
      <c r="K14" s="145" t="s">
        <v>45</v>
      </c>
      <c r="L14" s="146"/>
      <c r="M14" s="146"/>
      <c r="N14" s="146"/>
      <c r="O14" s="147"/>
      <c r="P14" s="7"/>
      <c r="Q14" s="7"/>
      <c r="R14" s="7"/>
    </row>
    <row r="15" spans="1:18" ht="31.5" customHeight="1" x14ac:dyDescent="0.4">
      <c r="A15" s="66" t="s">
        <v>6</v>
      </c>
      <c r="B15" s="59"/>
      <c r="C15" s="59"/>
      <c r="D15" s="38" t="str">
        <f t="shared" si="0"/>
        <v/>
      </c>
      <c r="E15" s="54">
        <v>1</v>
      </c>
      <c r="F15" s="59"/>
      <c r="G15" s="59"/>
      <c r="H15" s="38" t="str">
        <f t="shared" si="1"/>
        <v/>
      </c>
      <c r="I15" s="54">
        <v>1</v>
      </c>
      <c r="J15" s="9"/>
      <c r="K15" s="145" t="s">
        <v>46</v>
      </c>
      <c r="L15" s="146"/>
      <c r="M15" s="146"/>
      <c r="N15" s="146"/>
      <c r="O15" s="147"/>
      <c r="P15" s="7"/>
      <c r="Q15" s="7"/>
      <c r="R15" s="7"/>
    </row>
    <row r="16" spans="1:18" ht="31.5" customHeight="1" x14ac:dyDescent="0.4">
      <c r="A16" s="67" t="s">
        <v>7</v>
      </c>
      <c r="B16" s="59"/>
      <c r="C16" s="59"/>
      <c r="D16" s="38" t="str">
        <f t="shared" si="0"/>
        <v/>
      </c>
      <c r="E16" s="54">
        <v>1</v>
      </c>
      <c r="F16" s="59"/>
      <c r="G16" s="59"/>
      <c r="H16" s="38" t="str">
        <f t="shared" si="1"/>
        <v/>
      </c>
      <c r="I16" s="54">
        <v>1</v>
      </c>
      <c r="J16" s="9"/>
      <c r="K16" s="145" t="s">
        <v>47</v>
      </c>
      <c r="L16" s="146"/>
      <c r="M16" s="146"/>
      <c r="N16" s="146"/>
      <c r="O16" s="147"/>
      <c r="P16" s="7"/>
      <c r="Q16" s="7"/>
      <c r="R16" s="7"/>
    </row>
    <row r="17" spans="1:18" ht="31.5" customHeight="1" thickBot="1" x14ac:dyDescent="0.45">
      <c r="A17" s="68" t="s">
        <v>8</v>
      </c>
      <c r="B17" s="59"/>
      <c r="C17" s="59"/>
      <c r="D17" s="63" t="str">
        <f t="shared" si="0"/>
        <v/>
      </c>
      <c r="E17" s="64">
        <v>1</v>
      </c>
      <c r="F17" s="60"/>
      <c r="G17" s="60"/>
      <c r="H17" s="61" t="str">
        <f t="shared" si="1"/>
        <v/>
      </c>
      <c r="I17" s="62">
        <v>1</v>
      </c>
      <c r="J17" s="9"/>
      <c r="K17" s="145" t="s">
        <v>48</v>
      </c>
      <c r="L17" s="146"/>
      <c r="M17" s="146"/>
      <c r="N17" s="146"/>
      <c r="O17" s="147"/>
      <c r="P17" s="7"/>
      <c r="Q17" s="7"/>
      <c r="R17" s="7"/>
    </row>
    <row r="18" spans="1:18" ht="27" customHeight="1" x14ac:dyDescent="0.4">
      <c r="A18" s="39" t="s">
        <v>27</v>
      </c>
      <c r="B18" s="40" t="str">
        <f>IF(COUNTA(B6:B17),SUM(B6:B17),"")</f>
        <v/>
      </c>
      <c r="C18" s="41" t="str">
        <f>IF(COUNTA(C6:C17),SUM(C6:C17),"")</f>
        <v/>
      </c>
      <c r="D18" s="41"/>
      <c r="E18" s="42"/>
      <c r="F18" s="40">
        <f>IF(COUNTA(F6:F17),SUM(F6:F17),"")</f>
        <v>832</v>
      </c>
      <c r="G18" s="41">
        <f>IF(COUNTA(G6:G17),SUM(G6:G17),"")</f>
        <v>832</v>
      </c>
      <c r="H18" s="41"/>
      <c r="I18" s="42"/>
      <c r="J18" s="11"/>
      <c r="K18" s="145" t="s">
        <v>49</v>
      </c>
      <c r="L18" s="146"/>
      <c r="M18" s="146"/>
      <c r="N18" s="146"/>
      <c r="O18" s="147"/>
      <c r="P18" s="7"/>
      <c r="Q18" s="7"/>
      <c r="R18" s="7"/>
    </row>
    <row r="19" spans="1:18" ht="27" customHeight="1" x14ac:dyDescent="0.4">
      <c r="A19" s="43" t="s">
        <v>28</v>
      </c>
      <c r="B19" s="44" t="str">
        <f>IF(COUNTA(B6:B17),AVERAGE(B6:B17),"")</f>
        <v/>
      </c>
      <c r="C19" s="45" t="str">
        <f t="shared" ref="C19" si="2">IF(COUNTA(C6:C17),AVERAGE(C6:C17),"")</f>
        <v/>
      </c>
      <c r="D19" s="46"/>
      <c r="E19" s="47"/>
      <c r="F19" s="48">
        <f>IF(COUNTA(F6:F17),AVERAGE(F6:F17),"")</f>
        <v>277.33333333333331</v>
      </c>
      <c r="G19" s="45">
        <f>IF(COUNTA(G6:G17),AVERAGE(G6:G17),"")</f>
        <v>277.33333333333331</v>
      </c>
      <c r="H19" s="46"/>
      <c r="I19" s="49"/>
      <c r="J19" s="11"/>
      <c r="K19" s="145" t="s">
        <v>50</v>
      </c>
      <c r="L19" s="146"/>
      <c r="M19" s="146"/>
      <c r="N19" s="146"/>
      <c r="O19" s="147"/>
      <c r="P19" s="7"/>
      <c r="Q19" s="7"/>
      <c r="R19" s="7"/>
    </row>
    <row r="20" spans="1:18" ht="27" customHeight="1" thickBot="1" x14ac:dyDescent="0.45">
      <c r="A20" s="50" t="s">
        <v>37</v>
      </c>
      <c r="B20" s="167" t="str">
        <f>IF(ISNUMBER(C19),C18/B18,"")</f>
        <v/>
      </c>
      <c r="C20" s="168"/>
      <c r="D20" s="168"/>
      <c r="E20" s="169"/>
      <c r="F20" s="167">
        <f>IF(ISNUMBER(G19),G18/F18,"")</f>
        <v>1</v>
      </c>
      <c r="G20" s="168"/>
      <c r="H20" s="168"/>
      <c r="I20" s="169"/>
      <c r="J20" s="12"/>
      <c r="K20" s="199" t="s">
        <v>38</v>
      </c>
      <c r="L20" s="200"/>
      <c r="M20" s="200"/>
      <c r="N20" s="200"/>
      <c r="O20" s="201"/>
      <c r="P20" s="7"/>
      <c r="Q20" s="7"/>
      <c r="R20" s="7"/>
    </row>
    <row r="21" spans="1:18" ht="21" x14ac:dyDescent="0.4">
      <c r="A21" s="3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3"/>
      <c r="O21" s="7"/>
      <c r="P21" s="7"/>
      <c r="Q21" s="7"/>
      <c r="R21" s="7"/>
    </row>
    <row r="22" spans="1:18" s="25" customFormat="1" ht="23.25" customHeight="1" x14ac:dyDescent="0.3">
      <c r="A22" s="198" t="s">
        <v>17</v>
      </c>
      <c r="B22" s="198"/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4"/>
      <c r="O22" s="23"/>
      <c r="P22" s="23"/>
      <c r="Q22" s="23"/>
      <c r="R22" s="23"/>
    </row>
    <row r="23" spans="1:18" ht="21" x14ac:dyDescent="0.4">
      <c r="A23" s="33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3"/>
      <c r="O23" s="7"/>
      <c r="P23" s="7"/>
      <c r="Q23" s="7"/>
      <c r="R23" s="7"/>
    </row>
    <row r="24" spans="1:18" ht="21" x14ac:dyDescent="0.4">
      <c r="A24" s="33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3"/>
      <c r="O24" s="7"/>
      <c r="P24" s="7"/>
      <c r="Q24" s="7"/>
      <c r="R24" s="7"/>
    </row>
    <row r="25" spans="1:18" ht="21" x14ac:dyDescent="0.4">
      <c r="A25" s="33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3"/>
      <c r="O25" s="7"/>
      <c r="P25" s="7"/>
      <c r="Q25" s="7"/>
      <c r="R25" s="7"/>
    </row>
    <row r="26" spans="1:18" ht="21" x14ac:dyDescent="0.4">
      <c r="A26" s="33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3"/>
      <c r="O26" s="7"/>
      <c r="P26" s="7"/>
      <c r="Q26" s="7"/>
      <c r="R26" s="7"/>
    </row>
    <row r="27" spans="1:18" ht="21" x14ac:dyDescent="0.4">
      <c r="A27" s="33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3"/>
      <c r="O27" s="7"/>
      <c r="P27" s="7"/>
      <c r="Q27" s="7"/>
      <c r="R27" s="7"/>
    </row>
    <row r="28" spans="1:18" ht="21" x14ac:dyDescent="0.4">
      <c r="A28" s="33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3"/>
      <c r="O28" s="7"/>
      <c r="P28" s="7"/>
      <c r="Q28" s="7"/>
      <c r="R28" s="7"/>
    </row>
    <row r="29" spans="1:18" ht="21" x14ac:dyDescent="0.4">
      <c r="A29" s="33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3"/>
      <c r="O29" s="7"/>
      <c r="P29" s="7"/>
      <c r="Q29" s="7"/>
      <c r="R29" s="7"/>
    </row>
    <row r="30" spans="1:18" ht="21" x14ac:dyDescent="0.4">
      <c r="A30" s="33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3"/>
      <c r="O30" s="7"/>
      <c r="P30" s="7"/>
      <c r="Q30" s="7"/>
      <c r="R30" s="7"/>
    </row>
    <row r="31" spans="1:18" ht="21" x14ac:dyDescent="0.4">
      <c r="A31" s="33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3"/>
      <c r="O31" s="7"/>
      <c r="P31" s="7"/>
      <c r="Q31" s="7"/>
      <c r="R31" s="7"/>
    </row>
    <row r="32" spans="1:18" ht="21" x14ac:dyDescent="0.4">
      <c r="A32" s="33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3"/>
      <c r="O32" s="7"/>
      <c r="P32" s="7"/>
      <c r="Q32" s="7"/>
      <c r="R32" s="7"/>
    </row>
    <row r="33" spans="1:18" ht="21" x14ac:dyDescent="0.4">
      <c r="A33" s="33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3"/>
      <c r="O33" s="7"/>
      <c r="P33" s="7"/>
      <c r="Q33" s="7"/>
      <c r="R33" s="7"/>
    </row>
    <row r="34" spans="1:18" ht="27.75" customHeight="1" x14ac:dyDescent="0.4">
      <c r="A34" s="33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3"/>
      <c r="O34" s="7"/>
      <c r="P34" s="7"/>
      <c r="Q34" s="7"/>
      <c r="R34" s="7"/>
    </row>
    <row r="35" spans="1:18" s="21" customFormat="1" ht="24.75" customHeight="1" thickBot="1" x14ac:dyDescent="0.35">
      <c r="A35" s="187" t="s">
        <v>19</v>
      </c>
      <c r="B35" s="187"/>
      <c r="C35" s="26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s="2" customFormat="1" ht="47.25" customHeight="1" x14ac:dyDescent="0.4">
      <c r="A36" s="69" t="s">
        <v>36</v>
      </c>
      <c r="B36" s="70" t="s">
        <v>20</v>
      </c>
      <c r="C36" s="70" t="s">
        <v>21</v>
      </c>
      <c r="D36" s="70" t="s">
        <v>31</v>
      </c>
      <c r="E36" s="165" t="s">
        <v>22</v>
      </c>
      <c r="F36" s="165"/>
      <c r="G36" s="165"/>
      <c r="H36" s="165"/>
      <c r="I36" s="165"/>
      <c r="J36" s="165" t="s">
        <v>23</v>
      </c>
      <c r="K36" s="165"/>
      <c r="L36" s="165"/>
      <c r="M36" s="165" t="s">
        <v>24</v>
      </c>
      <c r="N36" s="165"/>
      <c r="O36" s="165" t="s">
        <v>25</v>
      </c>
      <c r="P36" s="165"/>
      <c r="Q36" s="166"/>
      <c r="R36" s="7"/>
    </row>
    <row r="37" spans="1:18" s="4" customFormat="1" ht="54.75" customHeight="1" thickBot="1" x14ac:dyDescent="0.35">
      <c r="A37" s="71" t="s">
        <v>51</v>
      </c>
      <c r="B37" s="72" t="s">
        <v>58</v>
      </c>
      <c r="C37" s="72" t="s">
        <v>26</v>
      </c>
      <c r="D37" s="73" t="s">
        <v>44</v>
      </c>
      <c r="E37" s="164"/>
      <c r="F37" s="164"/>
      <c r="G37" s="164"/>
      <c r="H37" s="164"/>
      <c r="I37" s="164"/>
      <c r="J37" s="202"/>
      <c r="K37" s="202"/>
      <c r="L37" s="202"/>
      <c r="M37" s="196" t="str">
        <f>F4</f>
        <v>Total No. of System Complaint</v>
      </c>
      <c r="N37" s="196"/>
      <c r="O37" s="196" t="str">
        <f>G4</f>
        <v>Actual No. of resolution of system complain with leadtime</v>
      </c>
      <c r="P37" s="196"/>
      <c r="Q37" s="197"/>
      <c r="R37" s="14"/>
    </row>
    <row r="38" spans="1:18" ht="20.25" customHeight="1" x14ac:dyDescent="0.4">
      <c r="A38" s="33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3"/>
      <c r="O38" s="7"/>
      <c r="P38" s="7"/>
      <c r="Q38" s="7"/>
      <c r="R38" s="7"/>
    </row>
    <row r="39" spans="1:18" s="21" customFormat="1" ht="24.75" customHeight="1" thickBot="1" x14ac:dyDescent="0.35">
      <c r="A39" s="187" t="s">
        <v>33</v>
      </c>
      <c r="B39" s="18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0"/>
      <c r="O39" s="19"/>
      <c r="P39" s="19"/>
      <c r="Q39" s="19"/>
      <c r="R39" s="19"/>
    </row>
    <row r="40" spans="1:18" ht="21" x14ac:dyDescent="0.4">
      <c r="A40" s="15" t="s">
        <v>34</v>
      </c>
      <c r="B40" s="16" t="s">
        <v>35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3"/>
      <c r="O40" s="7"/>
      <c r="P40" s="7"/>
      <c r="Q40" s="7"/>
      <c r="R40" s="7"/>
    </row>
    <row r="41" spans="1:18" ht="21.6" thickBot="1" x14ac:dyDescent="0.45">
      <c r="A41" s="17" t="s">
        <v>42</v>
      </c>
      <c r="B41" s="18" t="s">
        <v>41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3"/>
      <c r="O41" s="7"/>
      <c r="P41" s="7"/>
      <c r="Q41" s="7"/>
      <c r="R41" s="7"/>
    </row>
    <row r="42" spans="1:18" ht="21" x14ac:dyDescent="0.4">
      <c r="A42" s="33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3"/>
      <c r="O42" s="7"/>
      <c r="P42" s="7"/>
      <c r="Q42" s="7"/>
      <c r="R42" s="7"/>
    </row>
    <row r="43" spans="1:18" ht="21" x14ac:dyDescent="0.4">
      <c r="A43" s="33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3"/>
      <c r="O43" s="7"/>
      <c r="P43" s="7"/>
      <c r="Q43" s="7"/>
      <c r="R43" s="7"/>
    </row>
    <row r="44" spans="1:18" ht="21" x14ac:dyDescent="0.4">
      <c r="A44" s="33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13"/>
      <c r="O44" s="7"/>
      <c r="P44" s="7"/>
      <c r="Q44" s="7"/>
      <c r="R44" s="7"/>
    </row>
    <row r="45" spans="1:18" ht="21" x14ac:dyDescent="0.4">
      <c r="A45" s="33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3"/>
      <c r="O45" s="7"/>
      <c r="P45" s="7"/>
      <c r="Q45" s="7"/>
      <c r="R45" s="7"/>
    </row>
    <row r="46" spans="1:18" ht="21" x14ac:dyDescent="0.4">
      <c r="A46" s="33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13"/>
      <c r="O46" s="7"/>
      <c r="P46" s="7"/>
      <c r="Q46" s="7"/>
      <c r="R46" s="7"/>
    </row>
    <row r="47" spans="1:18" ht="21" x14ac:dyDescent="0.4">
      <c r="A47" s="33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3"/>
      <c r="O47" s="7"/>
      <c r="P47" s="7"/>
      <c r="Q47" s="7"/>
      <c r="R47" s="7"/>
    </row>
    <row r="48" spans="1:18" ht="21" x14ac:dyDescent="0.4">
      <c r="A48" s="33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13"/>
      <c r="O48" s="7"/>
      <c r="P48" s="7"/>
      <c r="Q48" s="7"/>
      <c r="R48" s="7"/>
    </row>
    <row r="49" spans="1:18" ht="21" x14ac:dyDescent="0.4">
      <c r="A49" s="33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13"/>
      <c r="O49" s="7"/>
      <c r="P49" s="7"/>
      <c r="Q49" s="7"/>
      <c r="R49" s="7"/>
    </row>
    <row r="50" spans="1:18" ht="21" x14ac:dyDescent="0.4">
      <c r="A50" s="33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3"/>
      <c r="O50" s="7"/>
      <c r="P50" s="7"/>
      <c r="Q50" s="7"/>
      <c r="R50" s="7"/>
    </row>
    <row r="51" spans="1:18" ht="21" x14ac:dyDescent="0.4">
      <c r="A51" s="3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3"/>
      <c r="O51" s="7"/>
      <c r="P51" s="7"/>
      <c r="Q51" s="7"/>
      <c r="R51" s="7"/>
    </row>
    <row r="52" spans="1:18" ht="21" x14ac:dyDescent="0.4">
      <c r="A52" s="3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3"/>
      <c r="O52" s="7"/>
      <c r="P52" s="7"/>
      <c r="Q52" s="7"/>
      <c r="R52" s="7"/>
    </row>
    <row r="53" spans="1:18" ht="21" x14ac:dyDescent="0.4">
      <c r="A53" s="3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3"/>
      <c r="O53" s="7"/>
      <c r="P53" s="7"/>
      <c r="Q53" s="7"/>
      <c r="R53" s="7"/>
    </row>
    <row r="54" spans="1:18" ht="21" x14ac:dyDescent="0.4">
      <c r="A54" s="3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3"/>
      <c r="O54" s="7"/>
      <c r="P54" s="7"/>
      <c r="Q54" s="7"/>
      <c r="R54" s="7"/>
    </row>
    <row r="55" spans="1:18" ht="21" x14ac:dyDescent="0.4">
      <c r="A55" s="33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3"/>
      <c r="O55" s="7"/>
      <c r="P55" s="7"/>
      <c r="Q55" s="7"/>
      <c r="R55" s="7"/>
    </row>
    <row r="56" spans="1:18" ht="21" x14ac:dyDescent="0.4">
      <c r="A56" s="33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3"/>
      <c r="O56" s="7"/>
      <c r="P56" s="7"/>
      <c r="Q56" s="7"/>
      <c r="R56" s="7"/>
    </row>
    <row r="57" spans="1:18" ht="21" x14ac:dyDescent="0.4">
      <c r="A57" s="33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3"/>
      <c r="O57" s="7"/>
      <c r="P57" s="7"/>
      <c r="Q57" s="7"/>
      <c r="R57" s="7"/>
    </row>
    <row r="58" spans="1:18" ht="21" x14ac:dyDescent="0.4">
      <c r="A58" s="33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3"/>
      <c r="O58" s="7"/>
      <c r="P58" s="7"/>
      <c r="Q58" s="7"/>
      <c r="R58" s="7"/>
    </row>
    <row r="59" spans="1:18" ht="21" x14ac:dyDescent="0.4">
      <c r="A59" s="33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3"/>
      <c r="O59" s="7"/>
      <c r="P59" s="7"/>
      <c r="Q59" s="7"/>
      <c r="R59" s="7"/>
    </row>
    <row r="60" spans="1:18" ht="21" x14ac:dyDescent="0.4">
      <c r="A60" s="33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3"/>
      <c r="O60" s="7"/>
      <c r="P60" s="7"/>
      <c r="Q60" s="7"/>
      <c r="R60" s="7"/>
    </row>
    <row r="61" spans="1:18" ht="21" x14ac:dyDescent="0.4">
      <c r="A61" s="33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3"/>
      <c r="O61" s="7"/>
      <c r="P61" s="7"/>
      <c r="Q61" s="7"/>
      <c r="R61" s="7"/>
    </row>
    <row r="62" spans="1:18" ht="21" x14ac:dyDescent="0.4">
      <c r="A62" s="33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13"/>
      <c r="O62" s="7"/>
      <c r="P62" s="7"/>
      <c r="Q62" s="7"/>
      <c r="R62" s="7"/>
    </row>
    <row r="63" spans="1:18" ht="21" x14ac:dyDescent="0.4">
      <c r="A63" s="33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3"/>
      <c r="O63" s="7"/>
      <c r="P63" s="7"/>
      <c r="Q63" s="7"/>
      <c r="R63" s="7"/>
    </row>
    <row r="64" spans="1:18" ht="21" x14ac:dyDescent="0.4">
      <c r="A64" s="33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13"/>
      <c r="O64" s="7"/>
      <c r="P64" s="7"/>
      <c r="Q64" s="7"/>
      <c r="R64" s="7"/>
    </row>
    <row r="65" spans="1:18" ht="21" x14ac:dyDescent="0.4">
      <c r="A65" s="33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3"/>
      <c r="O65" s="7"/>
      <c r="P65" s="7"/>
      <c r="Q65" s="7"/>
      <c r="R65" s="7"/>
    </row>
    <row r="66" spans="1:18" ht="21" x14ac:dyDescent="0.4">
      <c r="A66" s="33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3"/>
      <c r="O66" s="7"/>
      <c r="P66" s="7"/>
      <c r="Q66" s="7"/>
      <c r="R66" s="7"/>
    </row>
    <row r="67" spans="1:18" ht="21" x14ac:dyDescent="0.4">
      <c r="A67" s="33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3"/>
      <c r="O67" s="7"/>
      <c r="P67" s="7"/>
      <c r="Q67" s="7"/>
      <c r="R67" s="7"/>
    </row>
    <row r="68" spans="1:18" ht="21" x14ac:dyDescent="0.4">
      <c r="A68" s="33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13"/>
      <c r="O68" s="7"/>
      <c r="P68" s="7"/>
      <c r="Q68" s="7"/>
      <c r="R68" s="7"/>
    </row>
    <row r="69" spans="1:18" ht="21" x14ac:dyDescent="0.4">
      <c r="A69" s="33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13"/>
      <c r="O69" s="7"/>
      <c r="P69" s="7"/>
      <c r="Q69" s="7"/>
      <c r="R69" s="7"/>
    </row>
    <row r="70" spans="1:18" ht="21" x14ac:dyDescent="0.4">
      <c r="A70" s="33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3"/>
      <c r="O70" s="7"/>
      <c r="P70" s="7"/>
      <c r="Q70" s="7"/>
      <c r="R70" s="7"/>
    </row>
    <row r="71" spans="1:18" ht="21" x14ac:dyDescent="0.4">
      <c r="A71" s="33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13"/>
      <c r="O71" s="7"/>
      <c r="P71" s="7"/>
      <c r="Q71" s="7"/>
      <c r="R71" s="7"/>
    </row>
    <row r="72" spans="1:18" ht="21" x14ac:dyDescent="0.4">
      <c r="A72" s="33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3"/>
      <c r="O72" s="7"/>
      <c r="P72" s="7"/>
      <c r="Q72" s="7"/>
      <c r="R72" s="7"/>
    </row>
    <row r="73" spans="1:18" ht="21" x14ac:dyDescent="0.4">
      <c r="A73" s="33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3"/>
      <c r="O73" s="7"/>
      <c r="P73" s="7"/>
      <c r="Q73" s="7"/>
      <c r="R73" s="7"/>
    </row>
    <row r="74" spans="1:18" ht="21" x14ac:dyDescent="0.4">
      <c r="A74" s="33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13"/>
      <c r="O74" s="7"/>
      <c r="P74" s="7"/>
      <c r="Q74" s="7"/>
      <c r="R74" s="7"/>
    </row>
    <row r="75" spans="1:18" ht="21" x14ac:dyDescent="0.4">
      <c r="A75" s="33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3"/>
      <c r="O75" s="7"/>
      <c r="P75" s="7"/>
      <c r="Q75" s="7"/>
      <c r="R75" s="7"/>
    </row>
    <row r="76" spans="1:18" x14ac:dyDescent="0.3">
      <c r="A76" s="3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5"/>
      <c r="P76" s="5"/>
      <c r="Q76" s="5"/>
      <c r="R76" s="5"/>
    </row>
    <row r="77" spans="1:18" x14ac:dyDescent="0.3">
      <c r="A77" s="3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5"/>
      <c r="P77" s="5"/>
      <c r="Q77" s="5"/>
      <c r="R77" s="5"/>
    </row>
    <row r="78" spans="1:18" x14ac:dyDescent="0.3">
      <c r="A78" s="3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5"/>
      <c r="P78" s="5"/>
      <c r="Q78" s="5"/>
      <c r="R78" s="5"/>
    </row>
    <row r="79" spans="1:18" x14ac:dyDescent="0.3">
      <c r="A79" s="3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5"/>
      <c r="P79" s="5"/>
      <c r="Q79" s="5"/>
      <c r="R79" s="5"/>
    </row>
    <row r="80" spans="1:18" x14ac:dyDescent="0.3">
      <c r="A80" s="3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5"/>
      <c r="P80" s="5"/>
      <c r="Q80" s="5"/>
      <c r="R80" s="5"/>
    </row>
    <row r="81" spans="1:18" x14ac:dyDescent="0.3">
      <c r="A81" s="3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5"/>
      <c r="P81" s="5"/>
      <c r="Q81" s="5"/>
      <c r="R81" s="5"/>
    </row>
    <row r="82" spans="1:18" x14ac:dyDescent="0.3">
      <c r="A82" s="3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5"/>
      <c r="P82" s="5"/>
      <c r="Q82" s="5"/>
      <c r="R82" s="5"/>
    </row>
    <row r="83" spans="1:18" x14ac:dyDescent="0.3">
      <c r="A83" s="3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5"/>
      <c r="P83" s="5"/>
      <c r="Q83" s="5"/>
      <c r="R83" s="5"/>
    </row>
  </sheetData>
  <sheetProtection algorithmName="SHA-512" hashValue="mD0hj1XoTwwgEi8zs210sQkJe7sObbtJWGK6KkkjEu7aFCTtDipxmSrBWXvfHULkQ29r4iEM+OBA2E9eGv471g==" saltValue="+Tdnp+jaW1x1OgQ9Iw4Ojg==" spinCount="100000" sheet="1" formatCells="0" formatColumns="0" formatRows="0" insertHyperlinks="0" deleteColumns="0" deleteRows="0" sort="0" autoFilter="0" pivotTables="0"/>
  <mergeCells count="43">
    <mergeCell ref="A39:B39"/>
    <mergeCell ref="L3:O3"/>
    <mergeCell ref="A4:A5"/>
    <mergeCell ref="L4:O4"/>
    <mergeCell ref="L5:O5"/>
    <mergeCell ref="K9:L12"/>
    <mergeCell ref="K17:O17"/>
    <mergeCell ref="K18:O18"/>
    <mergeCell ref="O37:Q37"/>
    <mergeCell ref="A35:B35"/>
    <mergeCell ref="A22:B22"/>
    <mergeCell ref="K20:O20"/>
    <mergeCell ref="M36:N36"/>
    <mergeCell ref="M37:N37"/>
    <mergeCell ref="J36:L36"/>
    <mergeCell ref="J37:L37"/>
    <mergeCell ref="P8:R8"/>
    <mergeCell ref="P9:R12"/>
    <mergeCell ref="K13:O13"/>
    <mergeCell ref="M9:O12"/>
    <mergeCell ref="K14:O14"/>
    <mergeCell ref="E37:I37"/>
    <mergeCell ref="E36:I36"/>
    <mergeCell ref="O36:Q36"/>
    <mergeCell ref="B20:E20"/>
    <mergeCell ref="F20:I20"/>
    <mergeCell ref="I4:I5"/>
    <mergeCell ref="H4:H5"/>
    <mergeCell ref="B3:E3"/>
    <mergeCell ref="F3:I3"/>
    <mergeCell ref="F4:F5"/>
    <mergeCell ref="B4:B5"/>
    <mergeCell ref="C4:C5"/>
    <mergeCell ref="G4:G5"/>
    <mergeCell ref="D4:D5"/>
    <mergeCell ref="E4:E5"/>
    <mergeCell ref="K1:K2"/>
    <mergeCell ref="L1:O2"/>
    <mergeCell ref="K19:O19"/>
    <mergeCell ref="L7:O7"/>
    <mergeCell ref="L6:O6"/>
    <mergeCell ref="K15:O15"/>
    <mergeCell ref="K16:O16"/>
  </mergeCells>
  <conditionalFormatting sqref="K5">
    <cfRule type="iconSet" priority="69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67">
      <iconSet iconSet="3Symbols2" showValue="0">
        <cfvo type="percent" val="0"/>
        <cfvo type="num" val="0.5"/>
        <cfvo type="num" val="1"/>
      </iconSet>
    </cfRule>
  </conditionalFormatting>
  <conditionalFormatting sqref="P9:R12">
    <cfRule type="iconSet" priority="15">
      <iconSet iconSet="3Arrows" showValue="0">
        <cfvo type="percent" val="0"/>
        <cfvo type="num" val="0"/>
        <cfvo type="num" val="0" gte="0"/>
      </iconSet>
    </cfRule>
  </conditionalFormatting>
  <conditionalFormatting sqref="K6">
    <cfRule type="iconSet" priority="13">
      <iconSet iconSet="3Symbols2" showValue="0">
        <cfvo type="percent" val="0"/>
        <cfvo type="num" val="0.5"/>
        <cfvo type="num" val="1"/>
      </iconSet>
    </cfRule>
  </conditionalFormatting>
  <conditionalFormatting sqref="B20">
    <cfRule type="iconSet" priority="5">
      <iconSet iconSet="3Flags">
        <cfvo type="percent" val="0"/>
        <cfvo type="num" val="0.8" gte="0"/>
        <cfvo type="num" val="1"/>
      </iconSet>
    </cfRule>
  </conditionalFormatting>
  <conditionalFormatting sqref="D6:D17">
    <cfRule type="iconSet" priority="4">
      <iconSet iconSet="3Symbols2">
        <cfvo type="percent" val="0"/>
        <cfvo type="num" val="0.8" gte="0"/>
        <cfvo type="num" val="1"/>
      </iconSet>
    </cfRule>
  </conditionalFormatting>
  <conditionalFormatting sqref="H6:H17">
    <cfRule type="iconSet" priority="3">
      <iconSet iconSet="3Symbols2">
        <cfvo type="percent" val="0"/>
        <cfvo type="num" val="0.8"/>
        <cfvo type="num" val="1"/>
      </iconSet>
    </cfRule>
  </conditionalFormatting>
  <conditionalFormatting sqref="F20">
    <cfRule type="iconSet" priority="1">
      <iconSet iconSet="3Flags">
        <cfvo type="percent" val="0"/>
        <cfvo type="num" val="0.8"/>
        <cfvo type="num" val="1"/>
      </iconSet>
    </cfRule>
  </conditionalFormatting>
  <pageMargins left="0.7" right="0.7" top="0.75" bottom="0.75" header="0.3" footer="0.3"/>
  <pageSetup paperSize="9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78"/>
  <sheetViews>
    <sheetView workbookViewId="0"/>
  </sheetViews>
  <sheetFormatPr defaultColWidth="5.6640625" defaultRowHeight="15.6" x14ac:dyDescent="0.3"/>
  <cols>
    <col min="1" max="1" width="6" style="78" customWidth="1"/>
    <col min="2" max="2" width="17.44140625" style="87" bestFit="1" customWidth="1"/>
    <col min="3" max="3" width="16.33203125" style="78" bestFit="1" customWidth="1"/>
    <col min="4" max="4" width="18.5546875" style="87" bestFit="1" customWidth="1"/>
    <col min="5" max="5" width="10.6640625" style="87" bestFit="1" customWidth="1"/>
    <col min="6" max="6" width="17.6640625" style="87" bestFit="1" customWidth="1"/>
    <col min="7" max="7" width="14.6640625" style="87" bestFit="1" customWidth="1"/>
    <col min="8" max="8" width="45.6640625" style="87" customWidth="1"/>
    <col min="9" max="9" width="13.33203125" style="78" bestFit="1" customWidth="1"/>
    <col min="10" max="10" width="17.44140625" style="78" bestFit="1" customWidth="1"/>
    <col min="11" max="11" width="14.6640625" style="78" bestFit="1" customWidth="1"/>
    <col min="12" max="12" width="20.109375" style="78" bestFit="1" customWidth="1"/>
    <col min="13" max="13" width="14.33203125" style="85" bestFit="1" customWidth="1"/>
    <col min="14" max="14" width="21.88671875" style="85" bestFit="1" customWidth="1"/>
    <col min="15" max="15" width="20.5546875" style="85" customWidth="1"/>
    <col min="16" max="16" width="33.5546875" style="78" customWidth="1"/>
    <col min="17" max="17" width="12.109375" style="78" customWidth="1"/>
    <col min="18" max="16384" width="5.6640625" style="78"/>
  </cols>
  <sheetData>
    <row r="1" spans="1:16" ht="31.2" x14ac:dyDescent="0.3">
      <c r="A1" s="74" t="s">
        <v>60</v>
      </c>
      <c r="B1" s="74" t="s">
        <v>61</v>
      </c>
      <c r="C1" s="74" t="s">
        <v>62</v>
      </c>
      <c r="D1" s="74" t="s">
        <v>63</v>
      </c>
      <c r="E1" s="74" t="s">
        <v>64</v>
      </c>
      <c r="F1" s="74" t="s">
        <v>65</v>
      </c>
      <c r="G1" s="74" t="s">
        <v>66</v>
      </c>
      <c r="H1" s="74" t="s">
        <v>67</v>
      </c>
      <c r="I1" s="75" t="s">
        <v>68</v>
      </c>
      <c r="J1" s="75" t="s">
        <v>69</v>
      </c>
      <c r="K1" s="75" t="s">
        <v>70</v>
      </c>
      <c r="L1" s="76" t="s">
        <v>71</v>
      </c>
      <c r="M1" s="77" t="s">
        <v>72</v>
      </c>
      <c r="N1" s="77" t="s">
        <v>73</v>
      </c>
      <c r="O1" s="77" t="s">
        <v>74</v>
      </c>
      <c r="P1" s="76" t="s">
        <v>75</v>
      </c>
    </row>
    <row r="2" spans="1:16" ht="27.6" x14ac:dyDescent="0.25">
      <c r="A2" s="79">
        <v>1</v>
      </c>
      <c r="B2" s="80" t="s">
        <v>76</v>
      </c>
      <c r="C2" s="80" t="s">
        <v>77</v>
      </c>
      <c r="D2" s="81" t="s">
        <v>78</v>
      </c>
      <c r="E2" s="81" t="s">
        <v>79</v>
      </c>
      <c r="F2" s="82">
        <v>45384</v>
      </c>
      <c r="G2" s="81" t="s">
        <v>80</v>
      </c>
      <c r="H2" s="80" t="s">
        <v>81</v>
      </c>
      <c r="I2" s="81" t="s">
        <v>82</v>
      </c>
      <c r="J2" s="81" t="s">
        <v>83</v>
      </c>
      <c r="K2" s="81" t="s">
        <v>84</v>
      </c>
      <c r="L2" s="81" t="s">
        <v>85</v>
      </c>
      <c r="M2" s="82">
        <v>45384</v>
      </c>
      <c r="N2" s="82">
        <v>45384</v>
      </c>
      <c r="O2" s="80">
        <f t="shared" ref="O2:O65" si="0">N2-M2</f>
        <v>0</v>
      </c>
      <c r="P2" s="83"/>
    </row>
    <row r="3" spans="1:16" ht="27.6" x14ac:dyDescent="0.25">
      <c r="A3" s="79">
        <v>2</v>
      </c>
      <c r="B3" s="80" t="s">
        <v>76</v>
      </c>
      <c r="C3" s="80" t="s">
        <v>77</v>
      </c>
      <c r="D3" s="81" t="s">
        <v>78</v>
      </c>
      <c r="E3" s="81" t="s">
        <v>79</v>
      </c>
      <c r="F3" s="82">
        <v>45384</v>
      </c>
      <c r="G3" s="81" t="s">
        <v>80</v>
      </c>
      <c r="H3" s="80" t="s">
        <v>86</v>
      </c>
      <c r="I3" s="81" t="s">
        <v>82</v>
      </c>
      <c r="J3" s="81" t="s">
        <v>83</v>
      </c>
      <c r="K3" s="81" t="s">
        <v>84</v>
      </c>
      <c r="L3" s="81" t="s">
        <v>85</v>
      </c>
      <c r="M3" s="82">
        <v>45384</v>
      </c>
      <c r="N3" s="82">
        <v>45384</v>
      </c>
      <c r="O3" s="80">
        <f t="shared" si="0"/>
        <v>0</v>
      </c>
      <c r="P3" s="83"/>
    </row>
    <row r="4" spans="1:16" ht="27.6" x14ac:dyDescent="0.25">
      <c r="A4" s="79">
        <v>3</v>
      </c>
      <c r="B4" s="80" t="s">
        <v>76</v>
      </c>
      <c r="C4" s="80" t="s">
        <v>77</v>
      </c>
      <c r="D4" s="81" t="s">
        <v>78</v>
      </c>
      <c r="E4" s="81" t="s">
        <v>79</v>
      </c>
      <c r="F4" s="82">
        <v>45384</v>
      </c>
      <c r="G4" s="81" t="s">
        <v>80</v>
      </c>
      <c r="H4" s="80" t="s">
        <v>87</v>
      </c>
      <c r="I4" s="81" t="s">
        <v>88</v>
      </c>
      <c r="J4" s="81" t="s">
        <v>83</v>
      </c>
      <c r="K4" s="81" t="s">
        <v>84</v>
      </c>
      <c r="L4" s="81" t="s">
        <v>85</v>
      </c>
      <c r="M4" s="82">
        <v>45384</v>
      </c>
      <c r="N4" s="82">
        <v>45384</v>
      </c>
      <c r="O4" s="80">
        <f t="shared" si="0"/>
        <v>0</v>
      </c>
      <c r="P4" s="83"/>
    </row>
    <row r="5" spans="1:16" x14ac:dyDescent="0.25">
      <c r="A5" s="79">
        <v>4</v>
      </c>
      <c r="B5" s="80" t="s">
        <v>89</v>
      </c>
      <c r="C5" s="80" t="s">
        <v>90</v>
      </c>
      <c r="D5" s="81" t="s">
        <v>78</v>
      </c>
      <c r="E5" s="81" t="s">
        <v>79</v>
      </c>
      <c r="F5" s="82">
        <v>45384</v>
      </c>
      <c r="G5" s="81" t="s">
        <v>91</v>
      </c>
      <c r="H5" s="80" t="s">
        <v>92</v>
      </c>
      <c r="I5" s="81" t="s">
        <v>82</v>
      </c>
      <c r="J5" s="81" t="s">
        <v>83</v>
      </c>
      <c r="K5" s="81" t="s">
        <v>84</v>
      </c>
      <c r="L5" s="81" t="s">
        <v>85</v>
      </c>
      <c r="M5" s="82">
        <v>45384</v>
      </c>
      <c r="N5" s="82">
        <v>45385</v>
      </c>
      <c r="O5" s="80">
        <f t="shared" si="0"/>
        <v>1</v>
      </c>
      <c r="P5" s="83"/>
    </row>
    <row r="6" spans="1:16" x14ac:dyDescent="0.25">
      <c r="A6" s="79">
        <v>5</v>
      </c>
      <c r="B6" s="80" t="s">
        <v>89</v>
      </c>
      <c r="C6" s="80" t="s">
        <v>90</v>
      </c>
      <c r="D6" s="81" t="s">
        <v>78</v>
      </c>
      <c r="E6" s="81" t="s">
        <v>79</v>
      </c>
      <c r="F6" s="82">
        <v>45384</v>
      </c>
      <c r="G6" s="81" t="s">
        <v>91</v>
      </c>
      <c r="H6" s="80" t="s">
        <v>93</v>
      </c>
      <c r="I6" s="81" t="s">
        <v>82</v>
      </c>
      <c r="J6" s="81" t="s">
        <v>83</v>
      </c>
      <c r="K6" s="81" t="s">
        <v>84</v>
      </c>
      <c r="L6" s="81" t="s">
        <v>85</v>
      </c>
      <c r="M6" s="82">
        <v>45384</v>
      </c>
      <c r="N6" s="82">
        <v>45385</v>
      </c>
      <c r="O6" s="80">
        <f t="shared" si="0"/>
        <v>1</v>
      </c>
      <c r="P6" s="83"/>
    </row>
    <row r="7" spans="1:16" x14ac:dyDescent="0.25">
      <c r="A7" s="79">
        <v>6</v>
      </c>
      <c r="B7" s="80" t="s">
        <v>89</v>
      </c>
      <c r="C7" s="80" t="s">
        <v>90</v>
      </c>
      <c r="D7" s="81" t="s">
        <v>78</v>
      </c>
      <c r="E7" s="81" t="s">
        <v>79</v>
      </c>
      <c r="F7" s="82">
        <v>45384</v>
      </c>
      <c r="G7" s="81" t="s">
        <v>91</v>
      </c>
      <c r="H7" s="80" t="s">
        <v>94</v>
      </c>
      <c r="I7" s="81" t="s">
        <v>82</v>
      </c>
      <c r="J7" s="81" t="s">
        <v>83</v>
      </c>
      <c r="K7" s="81" t="s">
        <v>84</v>
      </c>
      <c r="L7" s="81" t="s">
        <v>85</v>
      </c>
      <c r="M7" s="82">
        <v>45384</v>
      </c>
      <c r="N7" s="82">
        <v>45385</v>
      </c>
      <c r="O7" s="80">
        <f t="shared" si="0"/>
        <v>1</v>
      </c>
      <c r="P7" s="83"/>
    </row>
    <row r="8" spans="1:16" x14ac:dyDescent="0.25">
      <c r="A8" s="79">
        <v>7</v>
      </c>
      <c r="B8" s="80" t="s">
        <v>89</v>
      </c>
      <c r="C8" s="80" t="s">
        <v>90</v>
      </c>
      <c r="D8" s="81" t="s">
        <v>78</v>
      </c>
      <c r="E8" s="81" t="s">
        <v>79</v>
      </c>
      <c r="F8" s="82">
        <v>45384</v>
      </c>
      <c r="G8" s="81" t="s">
        <v>91</v>
      </c>
      <c r="H8" s="80" t="s">
        <v>95</v>
      </c>
      <c r="I8" s="81" t="s">
        <v>82</v>
      </c>
      <c r="J8" s="81" t="s">
        <v>83</v>
      </c>
      <c r="K8" s="81" t="s">
        <v>84</v>
      </c>
      <c r="L8" s="81" t="s">
        <v>85</v>
      </c>
      <c r="M8" s="82">
        <v>45384</v>
      </c>
      <c r="N8" s="82">
        <v>45385</v>
      </c>
      <c r="O8" s="80">
        <f t="shared" si="0"/>
        <v>1</v>
      </c>
      <c r="P8" s="83"/>
    </row>
    <row r="9" spans="1:16" ht="27.6" x14ac:dyDescent="0.25">
      <c r="A9" s="79">
        <v>8</v>
      </c>
      <c r="B9" s="80" t="s">
        <v>89</v>
      </c>
      <c r="C9" s="80" t="s">
        <v>90</v>
      </c>
      <c r="D9" s="81" t="s">
        <v>78</v>
      </c>
      <c r="E9" s="81" t="s">
        <v>79</v>
      </c>
      <c r="F9" s="82">
        <v>45384</v>
      </c>
      <c r="G9" s="81" t="s">
        <v>91</v>
      </c>
      <c r="H9" s="80" t="s">
        <v>96</v>
      </c>
      <c r="I9" s="81" t="s">
        <v>82</v>
      </c>
      <c r="J9" s="81" t="s">
        <v>83</v>
      </c>
      <c r="K9" s="81" t="s">
        <v>84</v>
      </c>
      <c r="L9" s="81" t="s">
        <v>85</v>
      </c>
      <c r="M9" s="82">
        <v>45384</v>
      </c>
      <c r="N9" s="82">
        <v>45385</v>
      </c>
      <c r="O9" s="80">
        <f t="shared" si="0"/>
        <v>1</v>
      </c>
      <c r="P9" s="83"/>
    </row>
    <row r="10" spans="1:16" ht="27.6" x14ac:dyDescent="0.25">
      <c r="A10" s="79">
        <v>9</v>
      </c>
      <c r="B10" s="80" t="s">
        <v>89</v>
      </c>
      <c r="C10" s="80" t="s">
        <v>90</v>
      </c>
      <c r="D10" s="81" t="s">
        <v>78</v>
      </c>
      <c r="E10" s="81" t="s">
        <v>79</v>
      </c>
      <c r="F10" s="82">
        <v>45384</v>
      </c>
      <c r="G10" s="81" t="s">
        <v>91</v>
      </c>
      <c r="H10" s="80" t="s">
        <v>97</v>
      </c>
      <c r="I10" s="81" t="s">
        <v>82</v>
      </c>
      <c r="J10" s="81" t="s">
        <v>83</v>
      </c>
      <c r="K10" s="81" t="s">
        <v>84</v>
      </c>
      <c r="L10" s="81" t="s">
        <v>85</v>
      </c>
      <c r="M10" s="82">
        <v>45384</v>
      </c>
      <c r="N10" s="82">
        <v>45385</v>
      </c>
      <c r="O10" s="80">
        <f t="shared" si="0"/>
        <v>1</v>
      </c>
      <c r="P10" s="83"/>
    </row>
    <row r="11" spans="1:16" ht="27.6" x14ac:dyDescent="0.25">
      <c r="A11" s="79">
        <v>10</v>
      </c>
      <c r="B11" s="80" t="s">
        <v>89</v>
      </c>
      <c r="C11" s="80" t="s">
        <v>90</v>
      </c>
      <c r="D11" s="81" t="s">
        <v>78</v>
      </c>
      <c r="E11" s="81" t="s">
        <v>79</v>
      </c>
      <c r="F11" s="82">
        <v>45384</v>
      </c>
      <c r="G11" s="81" t="s">
        <v>91</v>
      </c>
      <c r="H11" s="80" t="s">
        <v>98</v>
      </c>
      <c r="I11" s="81" t="s">
        <v>82</v>
      </c>
      <c r="J11" s="81" t="s">
        <v>83</v>
      </c>
      <c r="K11" s="81" t="s">
        <v>84</v>
      </c>
      <c r="L11" s="81" t="s">
        <v>85</v>
      </c>
      <c r="M11" s="82">
        <v>45384</v>
      </c>
      <c r="N11" s="82">
        <v>45385</v>
      </c>
      <c r="O11" s="80">
        <f t="shared" si="0"/>
        <v>1</v>
      </c>
      <c r="P11" s="83"/>
    </row>
    <row r="12" spans="1:16" ht="27.6" x14ac:dyDescent="0.25">
      <c r="A12" s="79">
        <v>11</v>
      </c>
      <c r="B12" s="80" t="s">
        <v>89</v>
      </c>
      <c r="C12" s="80" t="s">
        <v>90</v>
      </c>
      <c r="D12" s="81" t="s">
        <v>78</v>
      </c>
      <c r="E12" s="81" t="s">
        <v>79</v>
      </c>
      <c r="F12" s="82">
        <v>45384</v>
      </c>
      <c r="G12" s="81" t="s">
        <v>91</v>
      </c>
      <c r="H12" s="80" t="s">
        <v>99</v>
      </c>
      <c r="I12" s="81" t="s">
        <v>82</v>
      </c>
      <c r="J12" s="81" t="s">
        <v>83</v>
      </c>
      <c r="K12" s="81" t="s">
        <v>84</v>
      </c>
      <c r="L12" s="81" t="s">
        <v>85</v>
      </c>
      <c r="M12" s="82">
        <v>45384</v>
      </c>
      <c r="N12" s="82">
        <v>45385</v>
      </c>
      <c r="O12" s="80">
        <f t="shared" si="0"/>
        <v>1</v>
      </c>
      <c r="P12" s="83"/>
    </row>
    <row r="13" spans="1:16" ht="27.6" x14ac:dyDescent="0.25">
      <c r="A13" s="79">
        <v>12</v>
      </c>
      <c r="B13" s="80" t="s">
        <v>76</v>
      </c>
      <c r="C13" s="80" t="s">
        <v>100</v>
      </c>
      <c r="D13" s="81" t="s">
        <v>78</v>
      </c>
      <c r="E13" s="81" t="s">
        <v>79</v>
      </c>
      <c r="F13" s="82">
        <v>45385</v>
      </c>
      <c r="G13" s="81" t="s">
        <v>80</v>
      </c>
      <c r="H13" s="80" t="s">
        <v>101</v>
      </c>
      <c r="I13" s="81" t="s">
        <v>102</v>
      </c>
      <c r="J13" s="81" t="s">
        <v>83</v>
      </c>
      <c r="K13" s="81" t="s">
        <v>84</v>
      </c>
      <c r="L13" s="81" t="s">
        <v>85</v>
      </c>
      <c r="M13" s="82">
        <v>45385</v>
      </c>
      <c r="N13" s="82">
        <v>45385</v>
      </c>
      <c r="O13" s="80">
        <f t="shared" si="0"/>
        <v>0</v>
      </c>
      <c r="P13" s="83"/>
    </row>
    <row r="14" spans="1:16" ht="27.6" x14ac:dyDescent="0.25">
      <c r="A14" s="79">
        <v>13</v>
      </c>
      <c r="B14" s="80" t="s">
        <v>89</v>
      </c>
      <c r="C14" s="80" t="s">
        <v>103</v>
      </c>
      <c r="D14" s="81" t="s">
        <v>78</v>
      </c>
      <c r="E14" s="81" t="s">
        <v>79</v>
      </c>
      <c r="F14" s="82">
        <v>45385</v>
      </c>
      <c r="G14" s="81" t="s">
        <v>80</v>
      </c>
      <c r="H14" s="80" t="s">
        <v>104</v>
      </c>
      <c r="I14" s="81" t="s">
        <v>105</v>
      </c>
      <c r="J14" s="81" t="s">
        <v>83</v>
      </c>
      <c r="K14" s="81" t="s">
        <v>84</v>
      </c>
      <c r="L14" s="81" t="s">
        <v>85</v>
      </c>
      <c r="M14" s="82">
        <v>45385</v>
      </c>
      <c r="N14" s="82">
        <v>45386</v>
      </c>
      <c r="O14" s="80">
        <f t="shared" si="0"/>
        <v>1</v>
      </c>
      <c r="P14" s="83"/>
    </row>
    <row r="15" spans="1:16" ht="27.6" x14ac:dyDescent="0.25">
      <c r="A15" s="79">
        <v>14</v>
      </c>
      <c r="B15" s="80" t="s">
        <v>76</v>
      </c>
      <c r="C15" s="80" t="s">
        <v>106</v>
      </c>
      <c r="D15" s="81" t="s">
        <v>78</v>
      </c>
      <c r="E15" s="81" t="s">
        <v>79</v>
      </c>
      <c r="F15" s="82">
        <v>45385</v>
      </c>
      <c r="G15" s="81" t="s">
        <v>80</v>
      </c>
      <c r="H15" s="80" t="s">
        <v>107</v>
      </c>
      <c r="I15" s="81" t="s">
        <v>105</v>
      </c>
      <c r="J15" s="81" t="s">
        <v>83</v>
      </c>
      <c r="K15" s="81" t="s">
        <v>84</v>
      </c>
      <c r="L15" s="81" t="s">
        <v>85</v>
      </c>
      <c r="M15" s="82">
        <v>45385</v>
      </c>
      <c r="N15" s="82">
        <v>45386</v>
      </c>
      <c r="O15" s="80">
        <f t="shared" si="0"/>
        <v>1</v>
      </c>
      <c r="P15" s="83"/>
    </row>
    <row r="16" spans="1:16" ht="27.6" x14ac:dyDescent="0.25">
      <c r="A16" s="79">
        <v>15</v>
      </c>
      <c r="B16" s="80" t="s">
        <v>76</v>
      </c>
      <c r="C16" s="80" t="s">
        <v>106</v>
      </c>
      <c r="D16" s="81" t="s">
        <v>78</v>
      </c>
      <c r="E16" s="81" t="s">
        <v>79</v>
      </c>
      <c r="F16" s="82">
        <v>45385</v>
      </c>
      <c r="G16" s="81" t="s">
        <v>80</v>
      </c>
      <c r="H16" s="80" t="s">
        <v>108</v>
      </c>
      <c r="I16" s="81" t="s">
        <v>105</v>
      </c>
      <c r="J16" s="81" t="s">
        <v>83</v>
      </c>
      <c r="K16" s="81" t="s">
        <v>84</v>
      </c>
      <c r="L16" s="81" t="s">
        <v>85</v>
      </c>
      <c r="M16" s="82">
        <v>45385</v>
      </c>
      <c r="N16" s="82">
        <v>45386</v>
      </c>
      <c r="O16" s="80">
        <f t="shared" si="0"/>
        <v>1</v>
      </c>
      <c r="P16" s="83"/>
    </row>
    <row r="17" spans="1:16" x14ac:dyDescent="0.25">
      <c r="A17" s="79">
        <v>16</v>
      </c>
      <c r="B17" s="80" t="s">
        <v>89</v>
      </c>
      <c r="C17" s="80" t="s">
        <v>90</v>
      </c>
      <c r="D17" s="81" t="s">
        <v>78</v>
      </c>
      <c r="E17" s="81" t="s">
        <v>79</v>
      </c>
      <c r="F17" s="82">
        <v>45386</v>
      </c>
      <c r="G17" s="81" t="s">
        <v>91</v>
      </c>
      <c r="H17" s="80" t="s">
        <v>109</v>
      </c>
      <c r="I17" s="81" t="s">
        <v>82</v>
      </c>
      <c r="J17" s="81" t="s">
        <v>83</v>
      </c>
      <c r="K17" s="81" t="s">
        <v>84</v>
      </c>
      <c r="L17" s="81" t="s">
        <v>85</v>
      </c>
      <c r="M17" s="82">
        <v>45386</v>
      </c>
      <c r="N17" s="82">
        <v>45386</v>
      </c>
      <c r="O17" s="80">
        <f t="shared" si="0"/>
        <v>0</v>
      </c>
      <c r="P17" s="83"/>
    </row>
    <row r="18" spans="1:16" x14ac:dyDescent="0.25">
      <c r="A18" s="79">
        <v>17</v>
      </c>
      <c r="B18" s="80" t="s">
        <v>89</v>
      </c>
      <c r="C18" s="80" t="s">
        <v>90</v>
      </c>
      <c r="D18" s="81" t="s">
        <v>78</v>
      </c>
      <c r="E18" s="81" t="s">
        <v>79</v>
      </c>
      <c r="F18" s="82">
        <v>45386</v>
      </c>
      <c r="G18" s="81" t="s">
        <v>91</v>
      </c>
      <c r="H18" s="80" t="s">
        <v>110</v>
      </c>
      <c r="I18" s="81" t="s">
        <v>82</v>
      </c>
      <c r="J18" s="81" t="s">
        <v>83</v>
      </c>
      <c r="K18" s="81" t="s">
        <v>84</v>
      </c>
      <c r="L18" s="81" t="s">
        <v>85</v>
      </c>
      <c r="M18" s="82">
        <v>45386</v>
      </c>
      <c r="N18" s="82">
        <v>45386</v>
      </c>
      <c r="O18" s="80">
        <f t="shared" si="0"/>
        <v>0</v>
      </c>
      <c r="P18" s="83"/>
    </row>
    <row r="19" spans="1:16" ht="27.6" x14ac:dyDescent="0.25">
      <c r="A19" s="79">
        <v>18</v>
      </c>
      <c r="B19" s="80" t="s">
        <v>76</v>
      </c>
      <c r="C19" s="80" t="s">
        <v>100</v>
      </c>
      <c r="D19" s="81" t="s">
        <v>78</v>
      </c>
      <c r="E19" s="81" t="s">
        <v>79</v>
      </c>
      <c r="F19" s="82">
        <v>45386</v>
      </c>
      <c r="G19" s="81" t="s">
        <v>80</v>
      </c>
      <c r="H19" s="80" t="s">
        <v>111</v>
      </c>
      <c r="I19" s="81" t="s">
        <v>105</v>
      </c>
      <c r="J19" s="81" t="s">
        <v>83</v>
      </c>
      <c r="K19" s="81" t="s">
        <v>84</v>
      </c>
      <c r="L19" s="81" t="s">
        <v>85</v>
      </c>
      <c r="M19" s="82">
        <v>45386</v>
      </c>
      <c r="N19" s="82">
        <v>45386</v>
      </c>
      <c r="O19" s="80">
        <f t="shared" si="0"/>
        <v>0</v>
      </c>
      <c r="P19" s="83"/>
    </row>
    <row r="20" spans="1:16" ht="27.6" x14ac:dyDescent="0.25">
      <c r="A20" s="79">
        <v>19</v>
      </c>
      <c r="B20" s="80" t="s">
        <v>76</v>
      </c>
      <c r="C20" s="80" t="s">
        <v>100</v>
      </c>
      <c r="D20" s="81" t="s">
        <v>78</v>
      </c>
      <c r="E20" s="81" t="s">
        <v>79</v>
      </c>
      <c r="F20" s="82">
        <v>45386</v>
      </c>
      <c r="G20" s="81" t="s">
        <v>80</v>
      </c>
      <c r="H20" s="80" t="s">
        <v>112</v>
      </c>
      <c r="I20" s="81" t="s">
        <v>105</v>
      </c>
      <c r="J20" s="81" t="s">
        <v>83</v>
      </c>
      <c r="K20" s="81" t="s">
        <v>84</v>
      </c>
      <c r="L20" s="81" t="s">
        <v>85</v>
      </c>
      <c r="M20" s="82">
        <v>45386</v>
      </c>
      <c r="N20" s="82">
        <v>45386</v>
      </c>
      <c r="O20" s="80">
        <f t="shared" si="0"/>
        <v>0</v>
      </c>
      <c r="P20" s="83"/>
    </row>
    <row r="21" spans="1:16" ht="27.6" x14ac:dyDescent="0.25">
      <c r="A21" s="79">
        <v>20</v>
      </c>
      <c r="B21" s="80" t="s">
        <v>76</v>
      </c>
      <c r="C21" s="80" t="s">
        <v>100</v>
      </c>
      <c r="D21" s="81" t="s">
        <v>78</v>
      </c>
      <c r="E21" s="81" t="s">
        <v>79</v>
      </c>
      <c r="F21" s="82">
        <v>45386</v>
      </c>
      <c r="G21" s="81" t="s">
        <v>80</v>
      </c>
      <c r="H21" s="80" t="s">
        <v>113</v>
      </c>
      <c r="I21" s="81" t="s">
        <v>105</v>
      </c>
      <c r="J21" s="81" t="s">
        <v>83</v>
      </c>
      <c r="K21" s="81" t="s">
        <v>84</v>
      </c>
      <c r="L21" s="81" t="s">
        <v>85</v>
      </c>
      <c r="M21" s="82">
        <v>45386</v>
      </c>
      <c r="N21" s="82">
        <v>45386</v>
      </c>
      <c r="O21" s="80">
        <f t="shared" si="0"/>
        <v>0</v>
      </c>
      <c r="P21" s="83"/>
    </row>
    <row r="22" spans="1:16" ht="27.6" x14ac:dyDescent="0.25">
      <c r="A22" s="79">
        <v>21</v>
      </c>
      <c r="B22" s="80" t="s">
        <v>89</v>
      </c>
      <c r="C22" s="80" t="s">
        <v>103</v>
      </c>
      <c r="D22" s="81" t="s">
        <v>78</v>
      </c>
      <c r="E22" s="81" t="s">
        <v>79</v>
      </c>
      <c r="F22" s="82">
        <v>45386</v>
      </c>
      <c r="G22" s="81" t="s">
        <v>80</v>
      </c>
      <c r="H22" s="80" t="s">
        <v>114</v>
      </c>
      <c r="I22" s="81" t="s">
        <v>105</v>
      </c>
      <c r="J22" s="81" t="s">
        <v>83</v>
      </c>
      <c r="K22" s="81" t="s">
        <v>84</v>
      </c>
      <c r="L22" s="81" t="s">
        <v>85</v>
      </c>
      <c r="M22" s="82">
        <v>45386</v>
      </c>
      <c r="N22" s="82">
        <v>45386</v>
      </c>
      <c r="O22" s="80">
        <f t="shared" si="0"/>
        <v>0</v>
      </c>
      <c r="P22" s="83"/>
    </row>
    <row r="23" spans="1:16" x14ac:dyDescent="0.25">
      <c r="A23" s="79">
        <v>22</v>
      </c>
      <c r="B23" s="80" t="s">
        <v>89</v>
      </c>
      <c r="C23" s="80" t="s">
        <v>90</v>
      </c>
      <c r="D23" s="81" t="s">
        <v>78</v>
      </c>
      <c r="E23" s="81" t="s">
        <v>79</v>
      </c>
      <c r="F23" s="82">
        <v>45387</v>
      </c>
      <c r="G23" s="81" t="s">
        <v>80</v>
      </c>
      <c r="H23" s="80" t="s">
        <v>115</v>
      </c>
      <c r="I23" s="81" t="s">
        <v>105</v>
      </c>
      <c r="J23" s="81" t="s">
        <v>83</v>
      </c>
      <c r="K23" s="81" t="s">
        <v>84</v>
      </c>
      <c r="L23" s="81" t="s">
        <v>85</v>
      </c>
      <c r="M23" s="82">
        <v>45387</v>
      </c>
      <c r="N23" s="82">
        <v>45387</v>
      </c>
      <c r="O23" s="80">
        <f t="shared" si="0"/>
        <v>0</v>
      </c>
      <c r="P23" s="83"/>
    </row>
    <row r="24" spans="1:16" x14ac:dyDescent="0.25">
      <c r="A24" s="79">
        <v>23</v>
      </c>
      <c r="B24" s="80" t="s">
        <v>89</v>
      </c>
      <c r="C24" s="80" t="s">
        <v>90</v>
      </c>
      <c r="D24" s="81" t="s">
        <v>78</v>
      </c>
      <c r="E24" s="81" t="s">
        <v>79</v>
      </c>
      <c r="F24" s="82">
        <v>45387</v>
      </c>
      <c r="G24" s="81" t="s">
        <v>80</v>
      </c>
      <c r="H24" s="80" t="s">
        <v>116</v>
      </c>
      <c r="I24" s="81" t="s">
        <v>105</v>
      </c>
      <c r="J24" s="81" t="s">
        <v>83</v>
      </c>
      <c r="K24" s="81" t="s">
        <v>84</v>
      </c>
      <c r="L24" s="81" t="s">
        <v>85</v>
      </c>
      <c r="M24" s="82">
        <v>45387</v>
      </c>
      <c r="N24" s="82">
        <v>45387</v>
      </c>
      <c r="O24" s="80">
        <f t="shared" si="0"/>
        <v>0</v>
      </c>
      <c r="P24" s="83"/>
    </row>
    <row r="25" spans="1:16" ht="27.6" x14ac:dyDescent="0.25">
      <c r="A25" s="79">
        <v>24</v>
      </c>
      <c r="B25" s="80" t="s">
        <v>89</v>
      </c>
      <c r="C25" s="80" t="s">
        <v>90</v>
      </c>
      <c r="D25" s="81" t="s">
        <v>78</v>
      </c>
      <c r="E25" s="81" t="s">
        <v>79</v>
      </c>
      <c r="F25" s="82">
        <v>45387</v>
      </c>
      <c r="G25" s="81" t="s">
        <v>80</v>
      </c>
      <c r="H25" s="80" t="s">
        <v>117</v>
      </c>
      <c r="I25" s="81" t="s">
        <v>105</v>
      </c>
      <c r="J25" s="81" t="s">
        <v>83</v>
      </c>
      <c r="K25" s="81" t="s">
        <v>84</v>
      </c>
      <c r="L25" s="81" t="s">
        <v>85</v>
      </c>
      <c r="M25" s="82">
        <v>45387</v>
      </c>
      <c r="N25" s="82">
        <v>45387</v>
      </c>
      <c r="O25" s="80">
        <f t="shared" si="0"/>
        <v>0</v>
      </c>
      <c r="P25" s="83"/>
    </row>
    <row r="26" spans="1:16" ht="27.6" x14ac:dyDescent="0.25">
      <c r="A26" s="79">
        <v>25</v>
      </c>
      <c r="B26" s="80" t="s">
        <v>89</v>
      </c>
      <c r="C26" s="80" t="s">
        <v>90</v>
      </c>
      <c r="D26" s="81" t="s">
        <v>78</v>
      </c>
      <c r="E26" s="81" t="s">
        <v>79</v>
      </c>
      <c r="F26" s="82">
        <v>45387</v>
      </c>
      <c r="G26" s="81" t="s">
        <v>80</v>
      </c>
      <c r="H26" s="80" t="s">
        <v>118</v>
      </c>
      <c r="I26" s="81" t="s">
        <v>105</v>
      </c>
      <c r="J26" s="81" t="s">
        <v>83</v>
      </c>
      <c r="K26" s="81" t="s">
        <v>84</v>
      </c>
      <c r="L26" s="81" t="s">
        <v>85</v>
      </c>
      <c r="M26" s="82">
        <v>45387</v>
      </c>
      <c r="N26" s="82">
        <v>45387</v>
      </c>
      <c r="O26" s="80">
        <f t="shared" si="0"/>
        <v>0</v>
      </c>
      <c r="P26" s="83"/>
    </row>
    <row r="27" spans="1:16" x14ac:dyDescent="0.25">
      <c r="A27" s="79">
        <v>26</v>
      </c>
      <c r="B27" s="80" t="s">
        <v>89</v>
      </c>
      <c r="C27" s="80" t="s">
        <v>90</v>
      </c>
      <c r="D27" s="81" t="s">
        <v>78</v>
      </c>
      <c r="E27" s="81" t="s">
        <v>79</v>
      </c>
      <c r="F27" s="82">
        <v>45387</v>
      </c>
      <c r="G27" s="81" t="s">
        <v>80</v>
      </c>
      <c r="H27" s="80" t="s">
        <v>119</v>
      </c>
      <c r="I27" s="81" t="s">
        <v>105</v>
      </c>
      <c r="J27" s="81" t="s">
        <v>83</v>
      </c>
      <c r="K27" s="81" t="s">
        <v>84</v>
      </c>
      <c r="L27" s="81" t="s">
        <v>85</v>
      </c>
      <c r="M27" s="82">
        <v>45387</v>
      </c>
      <c r="N27" s="82">
        <v>45387</v>
      </c>
      <c r="O27" s="80">
        <f t="shared" si="0"/>
        <v>0</v>
      </c>
      <c r="P27" s="83"/>
    </row>
    <row r="28" spans="1:16" x14ac:dyDescent="0.25">
      <c r="A28" s="79">
        <v>27</v>
      </c>
      <c r="B28" s="80" t="s">
        <v>89</v>
      </c>
      <c r="C28" s="80" t="s">
        <v>90</v>
      </c>
      <c r="D28" s="81" t="s">
        <v>78</v>
      </c>
      <c r="E28" s="81" t="s">
        <v>79</v>
      </c>
      <c r="F28" s="82">
        <v>45387</v>
      </c>
      <c r="G28" s="81" t="s">
        <v>80</v>
      </c>
      <c r="H28" s="80" t="s">
        <v>120</v>
      </c>
      <c r="I28" s="81" t="s">
        <v>105</v>
      </c>
      <c r="J28" s="81" t="s">
        <v>83</v>
      </c>
      <c r="K28" s="81" t="s">
        <v>84</v>
      </c>
      <c r="L28" s="81" t="s">
        <v>85</v>
      </c>
      <c r="M28" s="82">
        <v>45387</v>
      </c>
      <c r="N28" s="82">
        <v>45387</v>
      </c>
      <c r="O28" s="80">
        <f t="shared" si="0"/>
        <v>0</v>
      </c>
      <c r="P28" s="83"/>
    </row>
    <row r="29" spans="1:16" x14ac:dyDescent="0.25">
      <c r="A29" s="79">
        <v>28</v>
      </c>
      <c r="B29" s="80" t="s">
        <v>89</v>
      </c>
      <c r="C29" s="80" t="s">
        <v>90</v>
      </c>
      <c r="D29" s="81" t="s">
        <v>78</v>
      </c>
      <c r="E29" s="81" t="s">
        <v>79</v>
      </c>
      <c r="F29" s="82">
        <v>45387</v>
      </c>
      <c r="G29" s="81" t="s">
        <v>80</v>
      </c>
      <c r="H29" s="80" t="s">
        <v>121</v>
      </c>
      <c r="I29" s="81" t="s">
        <v>105</v>
      </c>
      <c r="J29" s="81" t="s">
        <v>83</v>
      </c>
      <c r="K29" s="81" t="s">
        <v>84</v>
      </c>
      <c r="L29" s="81" t="s">
        <v>85</v>
      </c>
      <c r="M29" s="82">
        <v>45387</v>
      </c>
      <c r="N29" s="82">
        <v>45387</v>
      </c>
      <c r="O29" s="80">
        <f t="shared" si="0"/>
        <v>0</v>
      </c>
      <c r="P29" s="83"/>
    </row>
    <row r="30" spans="1:16" x14ac:dyDescent="0.25">
      <c r="A30" s="79">
        <v>29</v>
      </c>
      <c r="B30" s="80" t="s">
        <v>89</v>
      </c>
      <c r="C30" s="80" t="s">
        <v>90</v>
      </c>
      <c r="D30" s="81" t="s">
        <v>78</v>
      </c>
      <c r="E30" s="81" t="s">
        <v>79</v>
      </c>
      <c r="F30" s="82">
        <v>45387</v>
      </c>
      <c r="G30" s="81" t="s">
        <v>80</v>
      </c>
      <c r="H30" s="80" t="s">
        <v>122</v>
      </c>
      <c r="I30" s="81" t="s">
        <v>105</v>
      </c>
      <c r="J30" s="81" t="s">
        <v>83</v>
      </c>
      <c r="K30" s="81" t="s">
        <v>84</v>
      </c>
      <c r="L30" s="81" t="s">
        <v>85</v>
      </c>
      <c r="M30" s="82">
        <v>45387</v>
      </c>
      <c r="N30" s="82">
        <v>45387</v>
      </c>
      <c r="O30" s="80">
        <f t="shared" si="0"/>
        <v>0</v>
      </c>
      <c r="P30" s="83"/>
    </row>
    <row r="31" spans="1:16" ht="27.6" x14ac:dyDescent="0.25">
      <c r="A31" s="79">
        <v>30</v>
      </c>
      <c r="B31" s="80" t="s">
        <v>89</v>
      </c>
      <c r="C31" s="80" t="s">
        <v>90</v>
      </c>
      <c r="D31" s="81" t="s">
        <v>78</v>
      </c>
      <c r="E31" s="81" t="s">
        <v>79</v>
      </c>
      <c r="F31" s="82">
        <v>45387</v>
      </c>
      <c r="G31" s="81" t="s">
        <v>80</v>
      </c>
      <c r="H31" s="80" t="s">
        <v>123</v>
      </c>
      <c r="I31" s="81" t="s">
        <v>105</v>
      </c>
      <c r="J31" s="81" t="s">
        <v>83</v>
      </c>
      <c r="K31" s="81" t="s">
        <v>84</v>
      </c>
      <c r="L31" s="81" t="s">
        <v>85</v>
      </c>
      <c r="M31" s="82">
        <v>45387</v>
      </c>
      <c r="N31" s="82">
        <v>45387</v>
      </c>
      <c r="O31" s="80">
        <f t="shared" si="0"/>
        <v>0</v>
      </c>
      <c r="P31" s="83"/>
    </row>
    <row r="32" spans="1:16" x14ac:dyDescent="0.25">
      <c r="A32" s="79">
        <v>31</v>
      </c>
      <c r="B32" s="80" t="s">
        <v>89</v>
      </c>
      <c r="C32" s="80" t="s">
        <v>90</v>
      </c>
      <c r="D32" s="81" t="s">
        <v>78</v>
      </c>
      <c r="E32" s="81" t="s">
        <v>79</v>
      </c>
      <c r="F32" s="82">
        <v>45387</v>
      </c>
      <c r="G32" s="81" t="s">
        <v>80</v>
      </c>
      <c r="H32" s="80" t="s">
        <v>124</v>
      </c>
      <c r="I32" s="81" t="s">
        <v>105</v>
      </c>
      <c r="J32" s="81" t="s">
        <v>83</v>
      </c>
      <c r="K32" s="81" t="s">
        <v>84</v>
      </c>
      <c r="L32" s="81" t="s">
        <v>85</v>
      </c>
      <c r="M32" s="82">
        <v>45387</v>
      </c>
      <c r="N32" s="82">
        <v>45387</v>
      </c>
      <c r="O32" s="80">
        <f t="shared" si="0"/>
        <v>0</v>
      </c>
      <c r="P32" s="83"/>
    </row>
    <row r="33" spans="1:16" x14ac:dyDescent="0.25">
      <c r="A33" s="79">
        <v>32</v>
      </c>
      <c r="B33" s="80" t="s">
        <v>89</v>
      </c>
      <c r="C33" s="80" t="s">
        <v>90</v>
      </c>
      <c r="D33" s="81" t="s">
        <v>78</v>
      </c>
      <c r="E33" s="81" t="s">
        <v>79</v>
      </c>
      <c r="F33" s="82">
        <v>45387</v>
      </c>
      <c r="G33" s="81" t="s">
        <v>80</v>
      </c>
      <c r="H33" s="80" t="s">
        <v>125</v>
      </c>
      <c r="I33" s="81" t="s">
        <v>105</v>
      </c>
      <c r="J33" s="81" t="s">
        <v>83</v>
      </c>
      <c r="K33" s="81" t="s">
        <v>84</v>
      </c>
      <c r="L33" s="81" t="s">
        <v>85</v>
      </c>
      <c r="M33" s="82">
        <v>45387</v>
      </c>
      <c r="N33" s="82">
        <v>45387</v>
      </c>
      <c r="O33" s="80">
        <f t="shared" si="0"/>
        <v>0</v>
      </c>
      <c r="P33" s="83"/>
    </row>
    <row r="34" spans="1:16" x14ac:dyDescent="0.25">
      <c r="A34" s="79">
        <v>33</v>
      </c>
      <c r="B34" s="80" t="s">
        <v>89</v>
      </c>
      <c r="C34" s="80" t="s">
        <v>90</v>
      </c>
      <c r="D34" s="81" t="s">
        <v>78</v>
      </c>
      <c r="E34" s="81" t="s">
        <v>79</v>
      </c>
      <c r="F34" s="82">
        <v>45387</v>
      </c>
      <c r="G34" s="81" t="s">
        <v>80</v>
      </c>
      <c r="H34" s="80" t="s">
        <v>126</v>
      </c>
      <c r="I34" s="81" t="s">
        <v>105</v>
      </c>
      <c r="J34" s="81" t="s">
        <v>83</v>
      </c>
      <c r="K34" s="81" t="s">
        <v>84</v>
      </c>
      <c r="L34" s="81" t="s">
        <v>85</v>
      </c>
      <c r="M34" s="82">
        <v>45387</v>
      </c>
      <c r="N34" s="82">
        <v>45387</v>
      </c>
      <c r="O34" s="80">
        <f t="shared" si="0"/>
        <v>0</v>
      </c>
      <c r="P34" s="83"/>
    </row>
    <row r="35" spans="1:16" ht="27.6" x14ac:dyDescent="0.25">
      <c r="A35" s="79">
        <v>34</v>
      </c>
      <c r="B35" s="80" t="s">
        <v>89</v>
      </c>
      <c r="C35" s="80" t="s">
        <v>90</v>
      </c>
      <c r="D35" s="81" t="s">
        <v>78</v>
      </c>
      <c r="E35" s="81" t="s">
        <v>79</v>
      </c>
      <c r="F35" s="82">
        <v>45387</v>
      </c>
      <c r="G35" s="81" t="s">
        <v>80</v>
      </c>
      <c r="H35" s="80" t="s">
        <v>127</v>
      </c>
      <c r="I35" s="81" t="s">
        <v>105</v>
      </c>
      <c r="J35" s="81" t="s">
        <v>83</v>
      </c>
      <c r="K35" s="81" t="s">
        <v>84</v>
      </c>
      <c r="L35" s="81" t="s">
        <v>85</v>
      </c>
      <c r="M35" s="82">
        <v>45387</v>
      </c>
      <c r="N35" s="82">
        <v>45387</v>
      </c>
      <c r="O35" s="80">
        <f t="shared" si="0"/>
        <v>0</v>
      </c>
      <c r="P35" s="83"/>
    </row>
    <row r="36" spans="1:16" x14ac:dyDescent="0.25">
      <c r="A36" s="79">
        <v>35</v>
      </c>
      <c r="B36" s="80" t="s">
        <v>89</v>
      </c>
      <c r="C36" s="80" t="s">
        <v>90</v>
      </c>
      <c r="D36" s="81" t="s">
        <v>78</v>
      </c>
      <c r="E36" s="81" t="s">
        <v>79</v>
      </c>
      <c r="F36" s="82">
        <v>45387</v>
      </c>
      <c r="G36" s="81" t="s">
        <v>80</v>
      </c>
      <c r="H36" s="80" t="s">
        <v>128</v>
      </c>
      <c r="I36" s="81" t="s">
        <v>105</v>
      </c>
      <c r="J36" s="81" t="s">
        <v>83</v>
      </c>
      <c r="K36" s="81" t="s">
        <v>84</v>
      </c>
      <c r="L36" s="81" t="s">
        <v>85</v>
      </c>
      <c r="M36" s="82">
        <v>45387</v>
      </c>
      <c r="N36" s="82">
        <v>45387</v>
      </c>
      <c r="O36" s="80">
        <f t="shared" si="0"/>
        <v>0</v>
      </c>
      <c r="P36" s="83"/>
    </row>
    <row r="37" spans="1:16" x14ac:dyDescent="0.25">
      <c r="A37" s="79">
        <v>36</v>
      </c>
      <c r="B37" s="80" t="s">
        <v>89</v>
      </c>
      <c r="C37" s="80" t="s">
        <v>90</v>
      </c>
      <c r="D37" s="81" t="s">
        <v>78</v>
      </c>
      <c r="E37" s="81" t="s">
        <v>79</v>
      </c>
      <c r="F37" s="82">
        <v>45387</v>
      </c>
      <c r="G37" s="81" t="s">
        <v>80</v>
      </c>
      <c r="H37" s="80" t="s">
        <v>129</v>
      </c>
      <c r="I37" s="81" t="s">
        <v>105</v>
      </c>
      <c r="J37" s="81" t="s">
        <v>83</v>
      </c>
      <c r="K37" s="81" t="s">
        <v>84</v>
      </c>
      <c r="L37" s="81" t="s">
        <v>85</v>
      </c>
      <c r="M37" s="82">
        <v>45387</v>
      </c>
      <c r="N37" s="82">
        <v>45387</v>
      </c>
      <c r="O37" s="80">
        <f t="shared" si="0"/>
        <v>0</v>
      </c>
      <c r="P37" s="83"/>
    </row>
    <row r="38" spans="1:16" x14ac:dyDescent="0.25">
      <c r="A38" s="79">
        <v>37</v>
      </c>
      <c r="B38" s="80" t="s">
        <v>89</v>
      </c>
      <c r="C38" s="80" t="s">
        <v>90</v>
      </c>
      <c r="D38" s="81" t="s">
        <v>78</v>
      </c>
      <c r="E38" s="81" t="s">
        <v>79</v>
      </c>
      <c r="F38" s="82">
        <v>45387</v>
      </c>
      <c r="G38" s="81" t="s">
        <v>80</v>
      </c>
      <c r="H38" s="80" t="s">
        <v>130</v>
      </c>
      <c r="I38" s="81" t="s">
        <v>105</v>
      </c>
      <c r="J38" s="81" t="s">
        <v>83</v>
      </c>
      <c r="K38" s="81" t="s">
        <v>84</v>
      </c>
      <c r="L38" s="81" t="s">
        <v>85</v>
      </c>
      <c r="M38" s="82">
        <v>45387</v>
      </c>
      <c r="N38" s="82">
        <v>45387</v>
      </c>
      <c r="O38" s="80">
        <f t="shared" si="0"/>
        <v>0</v>
      </c>
      <c r="P38" s="83"/>
    </row>
    <row r="39" spans="1:16" x14ac:dyDescent="0.25">
      <c r="A39" s="79">
        <v>38</v>
      </c>
      <c r="B39" s="80" t="s">
        <v>89</v>
      </c>
      <c r="C39" s="80" t="s">
        <v>90</v>
      </c>
      <c r="D39" s="81" t="s">
        <v>78</v>
      </c>
      <c r="E39" s="81" t="s">
        <v>79</v>
      </c>
      <c r="F39" s="82">
        <v>45387</v>
      </c>
      <c r="G39" s="81" t="s">
        <v>80</v>
      </c>
      <c r="H39" s="80" t="s">
        <v>131</v>
      </c>
      <c r="I39" s="81" t="s">
        <v>105</v>
      </c>
      <c r="J39" s="81" t="s">
        <v>83</v>
      </c>
      <c r="K39" s="81" t="s">
        <v>84</v>
      </c>
      <c r="L39" s="81" t="s">
        <v>85</v>
      </c>
      <c r="M39" s="82">
        <v>45387</v>
      </c>
      <c r="N39" s="82">
        <v>45387</v>
      </c>
      <c r="O39" s="80">
        <f t="shared" si="0"/>
        <v>0</v>
      </c>
      <c r="P39" s="83"/>
    </row>
    <row r="40" spans="1:16" x14ac:dyDescent="0.25">
      <c r="A40" s="79">
        <v>39</v>
      </c>
      <c r="B40" s="80" t="s">
        <v>89</v>
      </c>
      <c r="C40" s="80" t="s">
        <v>90</v>
      </c>
      <c r="D40" s="81" t="s">
        <v>78</v>
      </c>
      <c r="E40" s="81" t="s">
        <v>79</v>
      </c>
      <c r="F40" s="82">
        <v>45387</v>
      </c>
      <c r="G40" s="81" t="s">
        <v>80</v>
      </c>
      <c r="H40" s="80" t="s">
        <v>132</v>
      </c>
      <c r="I40" s="81" t="s">
        <v>105</v>
      </c>
      <c r="J40" s="81" t="s">
        <v>83</v>
      </c>
      <c r="K40" s="81" t="s">
        <v>84</v>
      </c>
      <c r="L40" s="81" t="s">
        <v>85</v>
      </c>
      <c r="M40" s="82">
        <v>45387</v>
      </c>
      <c r="N40" s="82">
        <v>45387</v>
      </c>
      <c r="O40" s="80">
        <f t="shared" si="0"/>
        <v>0</v>
      </c>
      <c r="P40" s="83"/>
    </row>
    <row r="41" spans="1:16" x14ac:dyDescent="0.25">
      <c r="A41" s="79">
        <v>40</v>
      </c>
      <c r="B41" s="80" t="s">
        <v>89</v>
      </c>
      <c r="C41" s="80" t="s">
        <v>90</v>
      </c>
      <c r="D41" s="81" t="s">
        <v>78</v>
      </c>
      <c r="E41" s="81" t="s">
        <v>79</v>
      </c>
      <c r="F41" s="82">
        <v>45387</v>
      </c>
      <c r="G41" s="81" t="s">
        <v>80</v>
      </c>
      <c r="H41" s="80" t="s">
        <v>133</v>
      </c>
      <c r="I41" s="81" t="s">
        <v>105</v>
      </c>
      <c r="J41" s="81" t="s">
        <v>83</v>
      </c>
      <c r="K41" s="81" t="s">
        <v>84</v>
      </c>
      <c r="L41" s="81" t="s">
        <v>85</v>
      </c>
      <c r="M41" s="82">
        <v>45387</v>
      </c>
      <c r="N41" s="82">
        <v>45387</v>
      </c>
      <c r="O41" s="80">
        <f t="shared" si="0"/>
        <v>0</v>
      </c>
      <c r="P41" s="83"/>
    </row>
    <row r="42" spans="1:16" x14ac:dyDescent="0.3">
      <c r="A42" s="79">
        <v>41</v>
      </c>
      <c r="B42" s="80" t="s">
        <v>89</v>
      </c>
      <c r="C42" s="80" t="s">
        <v>90</v>
      </c>
      <c r="D42" s="81" t="s">
        <v>78</v>
      </c>
      <c r="E42" s="81" t="s">
        <v>79</v>
      </c>
      <c r="F42" s="82">
        <v>45387</v>
      </c>
      <c r="G42" s="81" t="s">
        <v>80</v>
      </c>
      <c r="H42" s="80" t="s">
        <v>134</v>
      </c>
      <c r="I42" s="81" t="s">
        <v>105</v>
      </c>
      <c r="J42" s="81" t="s">
        <v>83</v>
      </c>
      <c r="K42" s="81" t="s">
        <v>84</v>
      </c>
      <c r="L42" s="81" t="s">
        <v>85</v>
      </c>
      <c r="M42" s="82">
        <v>45387</v>
      </c>
      <c r="N42" s="82">
        <v>45387</v>
      </c>
      <c r="O42" s="80">
        <f t="shared" si="0"/>
        <v>0</v>
      </c>
      <c r="P42" s="84"/>
    </row>
    <row r="43" spans="1:16" x14ac:dyDescent="0.3">
      <c r="A43" s="79">
        <v>42</v>
      </c>
      <c r="B43" s="80" t="s">
        <v>89</v>
      </c>
      <c r="C43" s="80" t="s">
        <v>90</v>
      </c>
      <c r="D43" s="81" t="s">
        <v>78</v>
      </c>
      <c r="E43" s="81" t="s">
        <v>79</v>
      </c>
      <c r="F43" s="82">
        <v>45387</v>
      </c>
      <c r="G43" s="81" t="s">
        <v>80</v>
      </c>
      <c r="H43" s="80" t="s">
        <v>135</v>
      </c>
      <c r="I43" s="81" t="s">
        <v>105</v>
      </c>
      <c r="J43" s="81" t="s">
        <v>83</v>
      </c>
      <c r="K43" s="81" t="s">
        <v>84</v>
      </c>
      <c r="L43" s="81" t="s">
        <v>85</v>
      </c>
      <c r="M43" s="82">
        <v>45387</v>
      </c>
      <c r="N43" s="82">
        <v>45387</v>
      </c>
      <c r="O43" s="80">
        <f t="shared" si="0"/>
        <v>0</v>
      </c>
      <c r="P43" s="84"/>
    </row>
    <row r="44" spans="1:16" x14ac:dyDescent="0.3">
      <c r="A44" s="79">
        <v>43</v>
      </c>
      <c r="B44" s="80" t="s">
        <v>89</v>
      </c>
      <c r="C44" s="80" t="s">
        <v>90</v>
      </c>
      <c r="D44" s="81" t="s">
        <v>78</v>
      </c>
      <c r="E44" s="81" t="s">
        <v>79</v>
      </c>
      <c r="F44" s="82">
        <v>45387</v>
      </c>
      <c r="G44" s="81" t="s">
        <v>80</v>
      </c>
      <c r="H44" s="80" t="s">
        <v>136</v>
      </c>
      <c r="I44" s="81" t="s">
        <v>105</v>
      </c>
      <c r="J44" s="81" t="s">
        <v>83</v>
      </c>
      <c r="K44" s="81" t="s">
        <v>84</v>
      </c>
      <c r="L44" s="81" t="s">
        <v>85</v>
      </c>
      <c r="M44" s="82">
        <v>45387</v>
      </c>
      <c r="N44" s="82">
        <v>45387</v>
      </c>
      <c r="O44" s="80">
        <f t="shared" si="0"/>
        <v>0</v>
      </c>
      <c r="P44" s="84"/>
    </row>
    <row r="45" spans="1:16" x14ac:dyDescent="0.3">
      <c r="A45" s="79">
        <v>44</v>
      </c>
      <c r="B45" s="80" t="s">
        <v>89</v>
      </c>
      <c r="C45" s="80" t="s">
        <v>90</v>
      </c>
      <c r="D45" s="81" t="s">
        <v>78</v>
      </c>
      <c r="E45" s="81" t="s">
        <v>79</v>
      </c>
      <c r="F45" s="82">
        <v>45387</v>
      </c>
      <c r="G45" s="81" t="s">
        <v>80</v>
      </c>
      <c r="H45" s="80" t="s">
        <v>137</v>
      </c>
      <c r="I45" s="81" t="s">
        <v>105</v>
      </c>
      <c r="J45" s="81" t="s">
        <v>83</v>
      </c>
      <c r="K45" s="81" t="s">
        <v>84</v>
      </c>
      <c r="L45" s="81" t="s">
        <v>85</v>
      </c>
      <c r="M45" s="82">
        <v>45387</v>
      </c>
      <c r="N45" s="82">
        <v>45387</v>
      </c>
      <c r="O45" s="80">
        <f t="shared" si="0"/>
        <v>0</v>
      </c>
      <c r="P45" s="84"/>
    </row>
    <row r="46" spans="1:16" x14ac:dyDescent="0.3">
      <c r="A46" s="79">
        <v>45</v>
      </c>
      <c r="B46" s="80" t="s">
        <v>89</v>
      </c>
      <c r="C46" s="80" t="s">
        <v>90</v>
      </c>
      <c r="D46" s="81" t="s">
        <v>78</v>
      </c>
      <c r="E46" s="81" t="s">
        <v>79</v>
      </c>
      <c r="F46" s="82">
        <v>45387</v>
      </c>
      <c r="G46" s="81" t="s">
        <v>80</v>
      </c>
      <c r="H46" s="80" t="s">
        <v>138</v>
      </c>
      <c r="I46" s="81" t="s">
        <v>105</v>
      </c>
      <c r="J46" s="81" t="s">
        <v>83</v>
      </c>
      <c r="K46" s="81" t="s">
        <v>84</v>
      </c>
      <c r="L46" s="81" t="s">
        <v>85</v>
      </c>
      <c r="M46" s="82">
        <v>45387</v>
      </c>
      <c r="N46" s="82">
        <v>45387</v>
      </c>
      <c r="O46" s="80">
        <f t="shared" si="0"/>
        <v>0</v>
      </c>
      <c r="P46" s="84"/>
    </row>
    <row r="47" spans="1:16" x14ac:dyDescent="0.3">
      <c r="A47" s="79">
        <v>46</v>
      </c>
      <c r="B47" s="80" t="s">
        <v>89</v>
      </c>
      <c r="C47" s="80" t="s">
        <v>90</v>
      </c>
      <c r="D47" s="81" t="s">
        <v>78</v>
      </c>
      <c r="E47" s="81" t="s">
        <v>79</v>
      </c>
      <c r="F47" s="82">
        <v>45387</v>
      </c>
      <c r="G47" s="81" t="s">
        <v>80</v>
      </c>
      <c r="H47" s="80" t="s">
        <v>139</v>
      </c>
      <c r="I47" s="81" t="s">
        <v>105</v>
      </c>
      <c r="J47" s="81" t="s">
        <v>83</v>
      </c>
      <c r="K47" s="81" t="s">
        <v>84</v>
      </c>
      <c r="L47" s="81" t="s">
        <v>85</v>
      </c>
      <c r="M47" s="82">
        <v>45387</v>
      </c>
      <c r="N47" s="82">
        <v>45387</v>
      </c>
      <c r="O47" s="80">
        <f t="shared" si="0"/>
        <v>0</v>
      </c>
      <c r="P47" s="84"/>
    </row>
    <row r="48" spans="1:16" x14ac:dyDescent="0.3">
      <c r="A48" s="79">
        <v>47</v>
      </c>
      <c r="B48" s="80" t="s">
        <v>89</v>
      </c>
      <c r="C48" s="80" t="s">
        <v>90</v>
      </c>
      <c r="D48" s="81" t="s">
        <v>78</v>
      </c>
      <c r="E48" s="81" t="s">
        <v>79</v>
      </c>
      <c r="F48" s="82">
        <v>45387</v>
      </c>
      <c r="G48" s="81" t="s">
        <v>80</v>
      </c>
      <c r="H48" s="80" t="s">
        <v>140</v>
      </c>
      <c r="I48" s="81" t="s">
        <v>105</v>
      </c>
      <c r="J48" s="81" t="s">
        <v>83</v>
      </c>
      <c r="K48" s="81" t="s">
        <v>84</v>
      </c>
      <c r="L48" s="81" t="s">
        <v>85</v>
      </c>
      <c r="M48" s="82">
        <v>45387</v>
      </c>
      <c r="N48" s="82">
        <v>45387</v>
      </c>
      <c r="O48" s="80">
        <f t="shared" si="0"/>
        <v>0</v>
      </c>
      <c r="P48" s="84"/>
    </row>
    <row r="49" spans="1:16" x14ac:dyDescent="0.3">
      <c r="A49" s="79">
        <v>48</v>
      </c>
      <c r="B49" s="80" t="s">
        <v>89</v>
      </c>
      <c r="C49" s="80" t="s">
        <v>90</v>
      </c>
      <c r="D49" s="81" t="s">
        <v>78</v>
      </c>
      <c r="E49" s="81" t="s">
        <v>79</v>
      </c>
      <c r="F49" s="82">
        <v>45387</v>
      </c>
      <c r="G49" s="81" t="s">
        <v>80</v>
      </c>
      <c r="H49" s="80" t="s">
        <v>141</v>
      </c>
      <c r="I49" s="81" t="s">
        <v>105</v>
      </c>
      <c r="J49" s="81" t="s">
        <v>83</v>
      </c>
      <c r="K49" s="81" t="s">
        <v>84</v>
      </c>
      <c r="L49" s="81" t="s">
        <v>85</v>
      </c>
      <c r="M49" s="82">
        <v>45387</v>
      </c>
      <c r="N49" s="82">
        <v>45387</v>
      </c>
      <c r="O49" s="80">
        <f t="shared" si="0"/>
        <v>0</v>
      </c>
      <c r="P49" s="84"/>
    </row>
    <row r="50" spans="1:16" x14ac:dyDescent="0.3">
      <c r="A50" s="79">
        <v>49</v>
      </c>
      <c r="B50" s="80" t="s">
        <v>89</v>
      </c>
      <c r="C50" s="80" t="s">
        <v>90</v>
      </c>
      <c r="D50" s="81" t="s">
        <v>78</v>
      </c>
      <c r="E50" s="81" t="s">
        <v>79</v>
      </c>
      <c r="F50" s="82">
        <v>45387</v>
      </c>
      <c r="G50" s="81" t="s">
        <v>80</v>
      </c>
      <c r="H50" s="80" t="s">
        <v>142</v>
      </c>
      <c r="I50" s="81" t="s">
        <v>105</v>
      </c>
      <c r="J50" s="81" t="s">
        <v>83</v>
      </c>
      <c r="K50" s="81" t="s">
        <v>84</v>
      </c>
      <c r="L50" s="81" t="s">
        <v>85</v>
      </c>
      <c r="M50" s="82">
        <v>45387</v>
      </c>
      <c r="N50" s="82">
        <v>45387</v>
      </c>
      <c r="O50" s="80">
        <f t="shared" si="0"/>
        <v>0</v>
      </c>
      <c r="P50" s="84"/>
    </row>
    <row r="51" spans="1:16" x14ac:dyDescent="0.3">
      <c r="A51" s="79">
        <v>50</v>
      </c>
      <c r="B51" s="80" t="s">
        <v>89</v>
      </c>
      <c r="C51" s="80" t="s">
        <v>90</v>
      </c>
      <c r="D51" s="81" t="s">
        <v>78</v>
      </c>
      <c r="E51" s="81" t="s">
        <v>79</v>
      </c>
      <c r="F51" s="82">
        <v>45387</v>
      </c>
      <c r="G51" s="81" t="s">
        <v>80</v>
      </c>
      <c r="H51" s="80" t="s">
        <v>143</v>
      </c>
      <c r="I51" s="81" t="s">
        <v>105</v>
      </c>
      <c r="J51" s="81" t="s">
        <v>83</v>
      </c>
      <c r="K51" s="81" t="s">
        <v>84</v>
      </c>
      <c r="L51" s="81" t="s">
        <v>85</v>
      </c>
      <c r="M51" s="82">
        <v>45387</v>
      </c>
      <c r="N51" s="82">
        <v>45387</v>
      </c>
      <c r="O51" s="80">
        <f t="shared" si="0"/>
        <v>0</v>
      </c>
      <c r="P51" s="84"/>
    </row>
    <row r="52" spans="1:16" x14ac:dyDescent="0.3">
      <c r="A52" s="79">
        <v>51</v>
      </c>
      <c r="B52" s="80" t="s">
        <v>89</v>
      </c>
      <c r="C52" s="80" t="s">
        <v>90</v>
      </c>
      <c r="D52" s="81" t="s">
        <v>78</v>
      </c>
      <c r="E52" s="81" t="s">
        <v>79</v>
      </c>
      <c r="F52" s="82">
        <v>45387</v>
      </c>
      <c r="G52" s="81" t="s">
        <v>80</v>
      </c>
      <c r="H52" s="80" t="s">
        <v>144</v>
      </c>
      <c r="I52" s="81" t="s">
        <v>105</v>
      </c>
      <c r="J52" s="81" t="s">
        <v>83</v>
      </c>
      <c r="K52" s="81" t="s">
        <v>84</v>
      </c>
      <c r="L52" s="81" t="s">
        <v>85</v>
      </c>
      <c r="M52" s="82">
        <v>45387</v>
      </c>
      <c r="N52" s="82">
        <v>45387</v>
      </c>
      <c r="O52" s="80">
        <f t="shared" si="0"/>
        <v>0</v>
      </c>
      <c r="P52" s="84"/>
    </row>
    <row r="53" spans="1:16" x14ac:dyDescent="0.3">
      <c r="A53" s="79">
        <v>52</v>
      </c>
      <c r="B53" s="80" t="s">
        <v>89</v>
      </c>
      <c r="C53" s="80" t="s">
        <v>90</v>
      </c>
      <c r="D53" s="81" t="s">
        <v>78</v>
      </c>
      <c r="E53" s="81" t="s">
        <v>79</v>
      </c>
      <c r="F53" s="82">
        <v>45387</v>
      </c>
      <c r="G53" s="81" t="s">
        <v>80</v>
      </c>
      <c r="H53" s="80" t="s">
        <v>145</v>
      </c>
      <c r="I53" s="81" t="s">
        <v>105</v>
      </c>
      <c r="J53" s="81" t="s">
        <v>83</v>
      </c>
      <c r="K53" s="81" t="s">
        <v>84</v>
      </c>
      <c r="L53" s="81" t="s">
        <v>85</v>
      </c>
      <c r="M53" s="82">
        <v>45387</v>
      </c>
      <c r="N53" s="82">
        <v>45387</v>
      </c>
      <c r="O53" s="80">
        <f t="shared" si="0"/>
        <v>0</v>
      </c>
      <c r="P53" s="84"/>
    </row>
    <row r="54" spans="1:16" x14ac:dyDescent="0.3">
      <c r="A54" s="79">
        <v>53</v>
      </c>
      <c r="B54" s="80" t="s">
        <v>89</v>
      </c>
      <c r="C54" s="80" t="s">
        <v>90</v>
      </c>
      <c r="D54" s="81" t="s">
        <v>78</v>
      </c>
      <c r="E54" s="81" t="s">
        <v>79</v>
      </c>
      <c r="F54" s="82">
        <v>45387</v>
      </c>
      <c r="G54" s="81" t="s">
        <v>80</v>
      </c>
      <c r="H54" s="80" t="s">
        <v>146</v>
      </c>
      <c r="I54" s="81" t="s">
        <v>105</v>
      </c>
      <c r="J54" s="81" t="s">
        <v>83</v>
      </c>
      <c r="K54" s="81" t="s">
        <v>84</v>
      </c>
      <c r="L54" s="81" t="s">
        <v>85</v>
      </c>
      <c r="M54" s="82">
        <v>45387</v>
      </c>
      <c r="N54" s="82">
        <v>45387</v>
      </c>
      <c r="O54" s="80">
        <f t="shared" si="0"/>
        <v>0</v>
      </c>
      <c r="P54" s="84"/>
    </row>
    <row r="55" spans="1:16" x14ac:dyDescent="0.3">
      <c r="A55" s="79">
        <v>54</v>
      </c>
      <c r="B55" s="80" t="s">
        <v>89</v>
      </c>
      <c r="C55" s="80" t="s">
        <v>90</v>
      </c>
      <c r="D55" s="81" t="s">
        <v>78</v>
      </c>
      <c r="E55" s="81" t="s">
        <v>79</v>
      </c>
      <c r="F55" s="82">
        <v>45387</v>
      </c>
      <c r="G55" s="81" t="s">
        <v>91</v>
      </c>
      <c r="H55" s="80" t="s">
        <v>147</v>
      </c>
      <c r="I55" s="81" t="s">
        <v>105</v>
      </c>
      <c r="J55" s="81" t="s">
        <v>83</v>
      </c>
      <c r="K55" s="81" t="s">
        <v>84</v>
      </c>
      <c r="L55" s="81" t="s">
        <v>85</v>
      </c>
      <c r="M55" s="82">
        <v>45387</v>
      </c>
      <c r="N55" s="82">
        <v>45387</v>
      </c>
      <c r="O55" s="80">
        <f t="shared" si="0"/>
        <v>0</v>
      </c>
      <c r="P55" s="84"/>
    </row>
    <row r="56" spans="1:16" x14ac:dyDescent="0.3">
      <c r="A56" s="79">
        <v>55</v>
      </c>
      <c r="B56" s="80" t="s">
        <v>89</v>
      </c>
      <c r="C56" s="80" t="s">
        <v>90</v>
      </c>
      <c r="D56" s="81" t="s">
        <v>78</v>
      </c>
      <c r="E56" s="81" t="s">
        <v>79</v>
      </c>
      <c r="F56" s="82">
        <v>45387</v>
      </c>
      <c r="G56" s="81" t="s">
        <v>91</v>
      </c>
      <c r="H56" s="80" t="s">
        <v>148</v>
      </c>
      <c r="I56" s="81" t="s">
        <v>105</v>
      </c>
      <c r="J56" s="81" t="s">
        <v>83</v>
      </c>
      <c r="K56" s="81" t="s">
        <v>84</v>
      </c>
      <c r="L56" s="81" t="s">
        <v>85</v>
      </c>
      <c r="M56" s="82">
        <v>45387</v>
      </c>
      <c r="N56" s="82">
        <v>45387</v>
      </c>
      <c r="O56" s="80">
        <f t="shared" si="0"/>
        <v>0</v>
      </c>
      <c r="P56" s="84"/>
    </row>
    <row r="57" spans="1:16" ht="27.6" x14ac:dyDescent="0.3">
      <c r="A57" s="79">
        <v>56</v>
      </c>
      <c r="B57" s="80" t="s">
        <v>149</v>
      </c>
      <c r="C57" s="80" t="s">
        <v>150</v>
      </c>
      <c r="D57" s="81" t="s">
        <v>78</v>
      </c>
      <c r="E57" s="81" t="s">
        <v>79</v>
      </c>
      <c r="F57" s="82">
        <v>45388</v>
      </c>
      <c r="G57" s="81" t="s">
        <v>151</v>
      </c>
      <c r="H57" s="80" t="s">
        <v>152</v>
      </c>
      <c r="I57" s="81" t="s">
        <v>102</v>
      </c>
      <c r="J57" s="81" t="s">
        <v>83</v>
      </c>
      <c r="K57" s="81" t="s">
        <v>84</v>
      </c>
      <c r="L57" s="81" t="s">
        <v>85</v>
      </c>
      <c r="M57" s="82">
        <v>45388</v>
      </c>
      <c r="N57" s="82">
        <v>45388</v>
      </c>
      <c r="O57" s="80">
        <f t="shared" si="0"/>
        <v>0</v>
      </c>
      <c r="P57" s="84"/>
    </row>
    <row r="58" spans="1:16" ht="27.6" x14ac:dyDescent="0.3">
      <c r="A58" s="79">
        <v>57</v>
      </c>
      <c r="B58" s="80" t="s">
        <v>76</v>
      </c>
      <c r="C58" s="80" t="s">
        <v>100</v>
      </c>
      <c r="D58" s="81" t="s">
        <v>78</v>
      </c>
      <c r="E58" s="81" t="s">
        <v>79</v>
      </c>
      <c r="F58" s="82">
        <v>45390</v>
      </c>
      <c r="G58" s="81" t="s">
        <v>153</v>
      </c>
      <c r="H58" s="80" t="s">
        <v>154</v>
      </c>
      <c r="I58" s="81" t="s">
        <v>105</v>
      </c>
      <c r="J58" s="81" t="s">
        <v>83</v>
      </c>
      <c r="K58" s="81" t="s">
        <v>84</v>
      </c>
      <c r="L58" s="81" t="s">
        <v>85</v>
      </c>
      <c r="M58" s="82">
        <v>45390</v>
      </c>
      <c r="N58" s="82">
        <v>45390</v>
      </c>
      <c r="O58" s="80">
        <f t="shared" si="0"/>
        <v>0</v>
      </c>
      <c r="P58" s="84"/>
    </row>
    <row r="59" spans="1:16" ht="27.6" x14ac:dyDescent="0.3">
      <c r="A59" s="79">
        <v>58</v>
      </c>
      <c r="B59" s="80" t="s">
        <v>76</v>
      </c>
      <c r="C59" s="80" t="s">
        <v>106</v>
      </c>
      <c r="D59" s="81" t="s">
        <v>78</v>
      </c>
      <c r="E59" s="81" t="s">
        <v>79</v>
      </c>
      <c r="F59" s="82">
        <v>45390</v>
      </c>
      <c r="G59" s="81" t="s">
        <v>153</v>
      </c>
      <c r="H59" s="80" t="s">
        <v>155</v>
      </c>
      <c r="I59" s="81" t="s">
        <v>105</v>
      </c>
      <c r="J59" s="81" t="s">
        <v>83</v>
      </c>
      <c r="K59" s="81" t="s">
        <v>84</v>
      </c>
      <c r="L59" s="81" t="s">
        <v>85</v>
      </c>
      <c r="M59" s="82">
        <v>45390</v>
      </c>
      <c r="N59" s="82">
        <v>45390</v>
      </c>
      <c r="O59" s="80">
        <f t="shared" si="0"/>
        <v>0</v>
      </c>
      <c r="P59" s="84"/>
    </row>
    <row r="60" spans="1:16" ht="27.6" x14ac:dyDescent="0.3">
      <c r="A60" s="79">
        <v>59</v>
      </c>
      <c r="B60" s="80" t="s">
        <v>76</v>
      </c>
      <c r="C60" s="80" t="s">
        <v>100</v>
      </c>
      <c r="D60" s="81" t="s">
        <v>78</v>
      </c>
      <c r="E60" s="81" t="s">
        <v>79</v>
      </c>
      <c r="F60" s="82">
        <v>45390</v>
      </c>
      <c r="G60" s="81" t="s">
        <v>153</v>
      </c>
      <c r="H60" s="80" t="s">
        <v>156</v>
      </c>
      <c r="I60" s="81" t="s">
        <v>105</v>
      </c>
      <c r="J60" s="81" t="s">
        <v>83</v>
      </c>
      <c r="K60" s="81" t="s">
        <v>84</v>
      </c>
      <c r="L60" s="81" t="s">
        <v>85</v>
      </c>
      <c r="M60" s="82">
        <v>45390</v>
      </c>
      <c r="N60" s="82">
        <v>45390</v>
      </c>
      <c r="O60" s="80">
        <f t="shared" si="0"/>
        <v>0</v>
      </c>
      <c r="P60" s="84"/>
    </row>
    <row r="61" spans="1:16" ht="27.6" x14ac:dyDescent="0.3">
      <c r="A61" s="79">
        <v>60</v>
      </c>
      <c r="B61" s="80" t="s">
        <v>76</v>
      </c>
      <c r="C61" s="80" t="s">
        <v>106</v>
      </c>
      <c r="D61" s="81" t="s">
        <v>78</v>
      </c>
      <c r="E61" s="81" t="s">
        <v>79</v>
      </c>
      <c r="F61" s="82">
        <v>45390</v>
      </c>
      <c r="G61" s="81" t="s">
        <v>153</v>
      </c>
      <c r="H61" s="80" t="s">
        <v>157</v>
      </c>
      <c r="I61" s="81" t="s">
        <v>105</v>
      </c>
      <c r="J61" s="81" t="s">
        <v>83</v>
      </c>
      <c r="K61" s="81" t="s">
        <v>84</v>
      </c>
      <c r="L61" s="81" t="s">
        <v>85</v>
      </c>
      <c r="M61" s="82">
        <v>45390</v>
      </c>
      <c r="N61" s="82">
        <v>45390</v>
      </c>
      <c r="O61" s="80">
        <f t="shared" si="0"/>
        <v>0</v>
      </c>
      <c r="P61" s="84"/>
    </row>
    <row r="62" spans="1:16" ht="27.6" x14ac:dyDescent="0.3">
      <c r="A62" s="79">
        <v>61</v>
      </c>
      <c r="B62" s="80" t="s">
        <v>76</v>
      </c>
      <c r="C62" s="80" t="s">
        <v>106</v>
      </c>
      <c r="D62" s="81" t="s">
        <v>78</v>
      </c>
      <c r="E62" s="81" t="s">
        <v>79</v>
      </c>
      <c r="F62" s="82">
        <v>45390</v>
      </c>
      <c r="G62" s="81" t="s">
        <v>153</v>
      </c>
      <c r="H62" s="80" t="s">
        <v>158</v>
      </c>
      <c r="I62" s="81" t="s">
        <v>105</v>
      </c>
      <c r="J62" s="81" t="s">
        <v>83</v>
      </c>
      <c r="K62" s="81" t="s">
        <v>84</v>
      </c>
      <c r="L62" s="81" t="s">
        <v>85</v>
      </c>
      <c r="M62" s="82">
        <v>45390</v>
      </c>
      <c r="N62" s="82">
        <v>45390</v>
      </c>
      <c r="O62" s="80">
        <f t="shared" si="0"/>
        <v>0</v>
      </c>
      <c r="P62" s="84"/>
    </row>
    <row r="63" spans="1:16" ht="27.6" x14ac:dyDescent="0.3">
      <c r="A63" s="79">
        <v>62</v>
      </c>
      <c r="B63" s="80" t="s">
        <v>76</v>
      </c>
      <c r="C63" s="80" t="s">
        <v>106</v>
      </c>
      <c r="D63" s="81" t="s">
        <v>78</v>
      </c>
      <c r="E63" s="81" t="s">
        <v>79</v>
      </c>
      <c r="F63" s="82">
        <v>45390</v>
      </c>
      <c r="G63" s="81" t="s">
        <v>153</v>
      </c>
      <c r="H63" s="80" t="s">
        <v>159</v>
      </c>
      <c r="I63" s="81" t="s">
        <v>105</v>
      </c>
      <c r="J63" s="81" t="s">
        <v>83</v>
      </c>
      <c r="K63" s="81" t="s">
        <v>84</v>
      </c>
      <c r="L63" s="81" t="s">
        <v>85</v>
      </c>
      <c r="M63" s="82">
        <v>45390</v>
      </c>
      <c r="N63" s="82">
        <v>45390</v>
      </c>
      <c r="O63" s="80">
        <f t="shared" si="0"/>
        <v>0</v>
      </c>
      <c r="P63" s="84"/>
    </row>
    <row r="64" spans="1:16" ht="27.6" x14ac:dyDescent="0.3">
      <c r="A64" s="79">
        <v>63</v>
      </c>
      <c r="B64" s="80" t="s">
        <v>76</v>
      </c>
      <c r="C64" s="80" t="s">
        <v>106</v>
      </c>
      <c r="D64" s="81" t="s">
        <v>78</v>
      </c>
      <c r="E64" s="81" t="s">
        <v>79</v>
      </c>
      <c r="F64" s="82">
        <v>45390</v>
      </c>
      <c r="G64" s="81" t="s">
        <v>153</v>
      </c>
      <c r="H64" s="80" t="s">
        <v>160</v>
      </c>
      <c r="I64" s="81" t="s">
        <v>105</v>
      </c>
      <c r="J64" s="81" t="s">
        <v>83</v>
      </c>
      <c r="K64" s="81" t="s">
        <v>84</v>
      </c>
      <c r="L64" s="81" t="s">
        <v>85</v>
      </c>
      <c r="M64" s="82">
        <v>45390</v>
      </c>
      <c r="N64" s="82">
        <v>45390</v>
      </c>
      <c r="O64" s="80">
        <f t="shared" si="0"/>
        <v>0</v>
      </c>
      <c r="P64" s="84"/>
    </row>
    <row r="65" spans="1:16" ht="27.6" x14ac:dyDescent="0.3">
      <c r="A65" s="79">
        <v>64</v>
      </c>
      <c r="B65" s="80" t="s">
        <v>76</v>
      </c>
      <c r="C65" s="80" t="s">
        <v>106</v>
      </c>
      <c r="D65" s="81" t="s">
        <v>78</v>
      </c>
      <c r="E65" s="81" t="s">
        <v>79</v>
      </c>
      <c r="F65" s="82">
        <v>45390</v>
      </c>
      <c r="G65" s="81" t="s">
        <v>153</v>
      </c>
      <c r="H65" s="80" t="s">
        <v>161</v>
      </c>
      <c r="I65" s="81" t="s">
        <v>105</v>
      </c>
      <c r="J65" s="81" t="s">
        <v>83</v>
      </c>
      <c r="K65" s="81" t="s">
        <v>84</v>
      </c>
      <c r="L65" s="81" t="s">
        <v>85</v>
      </c>
      <c r="M65" s="82">
        <v>45390</v>
      </c>
      <c r="N65" s="82">
        <v>45390</v>
      </c>
      <c r="O65" s="80">
        <f t="shared" si="0"/>
        <v>0</v>
      </c>
      <c r="P65" s="84"/>
    </row>
    <row r="66" spans="1:16" ht="27.6" x14ac:dyDescent="0.3">
      <c r="A66" s="79">
        <v>65</v>
      </c>
      <c r="B66" s="80" t="s">
        <v>76</v>
      </c>
      <c r="C66" s="80" t="s">
        <v>106</v>
      </c>
      <c r="D66" s="81" t="s">
        <v>78</v>
      </c>
      <c r="E66" s="81" t="s">
        <v>79</v>
      </c>
      <c r="F66" s="82">
        <v>45390</v>
      </c>
      <c r="G66" s="81" t="s">
        <v>153</v>
      </c>
      <c r="H66" s="80" t="s">
        <v>162</v>
      </c>
      <c r="I66" s="81" t="s">
        <v>105</v>
      </c>
      <c r="J66" s="81" t="s">
        <v>83</v>
      </c>
      <c r="K66" s="81" t="s">
        <v>84</v>
      </c>
      <c r="L66" s="81" t="s">
        <v>85</v>
      </c>
      <c r="M66" s="82">
        <v>45390</v>
      </c>
      <c r="N66" s="82">
        <v>45390</v>
      </c>
      <c r="O66" s="80">
        <f t="shared" ref="O66:O129" si="1">N66-M66</f>
        <v>0</v>
      </c>
      <c r="P66" s="84"/>
    </row>
    <row r="67" spans="1:16" ht="27.6" x14ac:dyDescent="0.3">
      <c r="A67" s="79">
        <v>66</v>
      </c>
      <c r="B67" s="80" t="s">
        <v>76</v>
      </c>
      <c r="C67" s="80" t="s">
        <v>106</v>
      </c>
      <c r="D67" s="81" t="s">
        <v>78</v>
      </c>
      <c r="E67" s="81" t="s">
        <v>79</v>
      </c>
      <c r="F67" s="82">
        <v>45390</v>
      </c>
      <c r="G67" s="81" t="s">
        <v>153</v>
      </c>
      <c r="H67" s="80" t="s">
        <v>163</v>
      </c>
      <c r="I67" s="81" t="s">
        <v>105</v>
      </c>
      <c r="J67" s="81" t="s">
        <v>83</v>
      </c>
      <c r="K67" s="81" t="s">
        <v>84</v>
      </c>
      <c r="L67" s="81" t="s">
        <v>85</v>
      </c>
      <c r="M67" s="82">
        <v>45390</v>
      </c>
      <c r="N67" s="82">
        <v>45390</v>
      </c>
      <c r="O67" s="80">
        <f t="shared" si="1"/>
        <v>0</v>
      </c>
      <c r="P67" s="84"/>
    </row>
    <row r="68" spans="1:16" ht="27.6" x14ac:dyDescent="0.3">
      <c r="A68" s="79">
        <v>67</v>
      </c>
      <c r="B68" s="80" t="s">
        <v>76</v>
      </c>
      <c r="C68" s="80" t="s">
        <v>106</v>
      </c>
      <c r="D68" s="81" t="s">
        <v>78</v>
      </c>
      <c r="E68" s="81" t="s">
        <v>79</v>
      </c>
      <c r="F68" s="82">
        <v>45390</v>
      </c>
      <c r="G68" s="81" t="s">
        <v>153</v>
      </c>
      <c r="H68" s="80" t="s">
        <v>164</v>
      </c>
      <c r="I68" s="81" t="s">
        <v>105</v>
      </c>
      <c r="J68" s="81" t="s">
        <v>83</v>
      </c>
      <c r="K68" s="81" t="s">
        <v>84</v>
      </c>
      <c r="L68" s="81" t="s">
        <v>85</v>
      </c>
      <c r="M68" s="82">
        <v>45390</v>
      </c>
      <c r="N68" s="82">
        <v>45390</v>
      </c>
      <c r="O68" s="80">
        <f t="shared" si="1"/>
        <v>0</v>
      </c>
      <c r="P68" s="84"/>
    </row>
    <row r="69" spans="1:16" ht="27.6" x14ac:dyDescent="0.3">
      <c r="A69" s="79">
        <v>68</v>
      </c>
      <c r="B69" s="80" t="s">
        <v>76</v>
      </c>
      <c r="C69" s="80" t="s">
        <v>106</v>
      </c>
      <c r="D69" s="81" t="s">
        <v>78</v>
      </c>
      <c r="E69" s="81" t="s">
        <v>79</v>
      </c>
      <c r="F69" s="82">
        <v>45390</v>
      </c>
      <c r="G69" s="81" t="s">
        <v>153</v>
      </c>
      <c r="H69" s="80" t="s">
        <v>165</v>
      </c>
      <c r="I69" s="81" t="s">
        <v>105</v>
      </c>
      <c r="J69" s="81" t="s">
        <v>83</v>
      </c>
      <c r="K69" s="81" t="s">
        <v>84</v>
      </c>
      <c r="L69" s="81" t="s">
        <v>85</v>
      </c>
      <c r="M69" s="82">
        <v>45390</v>
      </c>
      <c r="N69" s="82">
        <v>45390</v>
      </c>
      <c r="O69" s="80">
        <f t="shared" si="1"/>
        <v>0</v>
      </c>
      <c r="P69" s="84"/>
    </row>
    <row r="70" spans="1:16" ht="27.6" x14ac:dyDescent="0.3">
      <c r="A70" s="79">
        <v>69</v>
      </c>
      <c r="B70" s="80" t="s">
        <v>76</v>
      </c>
      <c r="C70" s="80" t="s">
        <v>106</v>
      </c>
      <c r="D70" s="81" t="s">
        <v>78</v>
      </c>
      <c r="E70" s="81" t="s">
        <v>79</v>
      </c>
      <c r="F70" s="82">
        <v>45390</v>
      </c>
      <c r="G70" s="81" t="s">
        <v>153</v>
      </c>
      <c r="H70" s="80" t="s">
        <v>166</v>
      </c>
      <c r="I70" s="81" t="s">
        <v>105</v>
      </c>
      <c r="J70" s="81" t="s">
        <v>83</v>
      </c>
      <c r="K70" s="81" t="s">
        <v>84</v>
      </c>
      <c r="L70" s="81" t="s">
        <v>85</v>
      </c>
      <c r="M70" s="82">
        <v>45390</v>
      </c>
      <c r="N70" s="82">
        <v>45390</v>
      </c>
      <c r="O70" s="80">
        <f t="shared" si="1"/>
        <v>0</v>
      </c>
      <c r="P70" s="84"/>
    </row>
    <row r="71" spans="1:16" ht="27.6" x14ac:dyDescent="0.3">
      <c r="A71" s="79">
        <v>70</v>
      </c>
      <c r="B71" s="80" t="s">
        <v>76</v>
      </c>
      <c r="C71" s="80" t="s">
        <v>106</v>
      </c>
      <c r="D71" s="81" t="s">
        <v>78</v>
      </c>
      <c r="E71" s="81" t="s">
        <v>79</v>
      </c>
      <c r="F71" s="82">
        <v>45390</v>
      </c>
      <c r="G71" s="81" t="s">
        <v>153</v>
      </c>
      <c r="H71" s="80" t="s">
        <v>167</v>
      </c>
      <c r="I71" s="81" t="s">
        <v>105</v>
      </c>
      <c r="J71" s="81" t="s">
        <v>83</v>
      </c>
      <c r="K71" s="81" t="s">
        <v>84</v>
      </c>
      <c r="L71" s="81" t="s">
        <v>85</v>
      </c>
      <c r="M71" s="82">
        <v>45390</v>
      </c>
      <c r="N71" s="82">
        <v>45390</v>
      </c>
      <c r="O71" s="80">
        <f t="shared" si="1"/>
        <v>0</v>
      </c>
      <c r="P71" s="84"/>
    </row>
    <row r="72" spans="1:16" ht="27.6" x14ac:dyDescent="0.3">
      <c r="A72" s="79">
        <v>71</v>
      </c>
      <c r="B72" s="80" t="s">
        <v>76</v>
      </c>
      <c r="C72" s="80" t="s">
        <v>106</v>
      </c>
      <c r="D72" s="81" t="s">
        <v>78</v>
      </c>
      <c r="E72" s="81" t="s">
        <v>79</v>
      </c>
      <c r="F72" s="82">
        <v>45390</v>
      </c>
      <c r="G72" s="81" t="s">
        <v>153</v>
      </c>
      <c r="H72" s="80" t="s">
        <v>168</v>
      </c>
      <c r="I72" s="81" t="s">
        <v>105</v>
      </c>
      <c r="J72" s="81" t="s">
        <v>83</v>
      </c>
      <c r="K72" s="81" t="s">
        <v>84</v>
      </c>
      <c r="L72" s="81" t="s">
        <v>85</v>
      </c>
      <c r="M72" s="82">
        <v>45390</v>
      </c>
      <c r="N72" s="82">
        <v>45390</v>
      </c>
      <c r="O72" s="80">
        <f t="shared" si="1"/>
        <v>0</v>
      </c>
      <c r="P72" s="84"/>
    </row>
    <row r="73" spans="1:16" ht="27.6" x14ac:dyDescent="0.3">
      <c r="A73" s="79">
        <v>72</v>
      </c>
      <c r="B73" s="80" t="s">
        <v>76</v>
      </c>
      <c r="C73" s="80" t="s">
        <v>106</v>
      </c>
      <c r="D73" s="81" t="s">
        <v>78</v>
      </c>
      <c r="E73" s="81" t="s">
        <v>79</v>
      </c>
      <c r="F73" s="82">
        <v>45390</v>
      </c>
      <c r="G73" s="81" t="s">
        <v>153</v>
      </c>
      <c r="H73" s="80" t="s">
        <v>169</v>
      </c>
      <c r="I73" s="81" t="s">
        <v>105</v>
      </c>
      <c r="J73" s="81" t="s">
        <v>83</v>
      </c>
      <c r="K73" s="81" t="s">
        <v>84</v>
      </c>
      <c r="L73" s="81" t="s">
        <v>85</v>
      </c>
      <c r="M73" s="82">
        <v>45390</v>
      </c>
      <c r="N73" s="82">
        <v>45390</v>
      </c>
      <c r="O73" s="80">
        <f t="shared" si="1"/>
        <v>0</v>
      </c>
      <c r="P73" s="84"/>
    </row>
    <row r="74" spans="1:16" ht="27.6" x14ac:dyDescent="0.3">
      <c r="A74" s="79">
        <v>73</v>
      </c>
      <c r="B74" s="80" t="s">
        <v>76</v>
      </c>
      <c r="C74" s="80" t="s">
        <v>106</v>
      </c>
      <c r="D74" s="81" t="s">
        <v>78</v>
      </c>
      <c r="E74" s="81" t="s">
        <v>79</v>
      </c>
      <c r="F74" s="82">
        <v>45390</v>
      </c>
      <c r="G74" s="81" t="s">
        <v>153</v>
      </c>
      <c r="H74" s="80" t="s">
        <v>170</v>
      </c>
      <c r="I74" s="81" t="s">
        <v>105</v>
      </c>
      <c r="J74" s="81" t="s">
        <v>83</v>
      </c>
      <c r="K74" s="81" t="s">
        <v>84</v>
      </c>
      <c r="L74" s="81" t="s">
        <v>85</v>
      </c>
      <c r="M74" s="82">
        <v>45390</v>
      </c>
      <c r="N74" s="82">
        <v>45390</v>
      </c>
      <c r="O74" s="80">
        <f t="shared" si="1"/>
        <v>0</v>
      </c>
      <c r="P74" s="84"/>
    </row>
    <row r="75" spans="1:16" ht="27.6" x14ac:dyDescent="0.3">
      <c r="A75" s="79">
        <v>74</v>
      </c>
      <c r="B75" s="80" t="s">
        <v>76</v>
      </c>
      <c r="C75" s="80" t="s">
        <v>106</v>
      </c>
      <c r="D75" s="81" t="s">
        <v>78</v>
      </c>
      <c r="E75" s="81" t="s">
        <v>79</v>
      </c>
      <c r="F75" s="82">
        <v>45390</v>
      </c>
      <c r="G75" s="81" t="s">
        <v>153</v>
      </c>
      <c r="H75" s="80" t="s">
        <v>171</v>
      </c>
      <c r="I75" s="81" t="s">
        <v>105</v>
      </c>
      <c r="J75" s="81" t="s">
        <v>83</v>
      </c>
      <c r="K75" s="81" t="s">
        <v>84</v>
      </c>
      <c r="L75" s="81" t="s">
        <v>85</v>
      </c>
      <c r="M75" s="82">
        <v>45390</v>
      </c>
      <c r="N75" s="82">
        <v>45390</v>
      </c>
      <c r="O75" s="80">
        <f t="shared" si="1"/>
        <v>0</v>
      </c>
      <c r="P75" s="84"/>
    </row>
    <row r="76" spans="1:16" ht="27.6" x14ac:dyDescent="0.3">
      <c r="A76" s="79">
        <v>75</v>
      </c>
      <c r="B76" s="80" t="s">
        <v>76</v>
      </c>
      <c r="C76" s="80" t="s">
        <v>106</v>
      </c>
      <c r="D76" s="81" t="s">
        <v>78</v>
      </c>
      <c r="E76" s="81" t="s">
        <v>79</v>
      </c>
      <c r="F76" s="82">
        <v>45390</v>
      </c>
      <c r="G76" s="81" t="s">
        <v>153</v>
      </c>
      <c r="H76" s="80" t="s">
        <v>172</v>
      </c>
      <c r="I76" s="81" t="s">
        <v>105</v>
      </c>
      <c r="J76" s="81" t="s">
        <v>83</v>
      </c>
      <c r="K76" s="81" t="s">
        <v>84</v>
      </c>
      <c r="L76" s="81" t="s">
        <v>85</v>
      </c>
      <c r="M76" s="82">
        <v>45390</v>
      </c>
      <c r="N76" s="82">
        <v>45390</v>
      </c>
      <c r="O76" s="80">
        <f t="shared" si="1"/>
        <v>0</v>
      </c>
      <c r="P76" s="84"/>
    </row>
    <row r="77" spans="1:16" ht="27.6" x14ac:dyDescent="0.3">
      <c r="A77" s="79">
        <v>76</v>
      </c>
      <c r="B77" s="80" t="s">
        <v>76</v>
      </c>
      <c r="C77" s="80" t="s">
        <v>106</v>
      </c>
      <c r="D77" s="81" t="s">
        <v>78</v>
      </c>
      <c r="E77" s="81" t="s">
        <v>79</v>
      </c>
      <c r="F77" s="82">
        <v>45390</v>
      </c>
      <c r="G77" s="81" t="s">
        <v>153</v>
      </c>
      <c r="H77" s="80" t="s">
        <v>173</v>
      </c>
      <c r="I77" s="81" t="s">
        <v>105</v>
      </c>
      <c r="J77" s="81" t="s">
        <v>83</v>
      </c>
      <c r="K77" s="81" t="s">
        <v>84</v>
      </c>
      <c r="L77" s="81" t="s">
        <v>85</v>
      </c>
      <c r="M77" s="82">
        <v>45390</v>
      </c>
      <c r="N77" s="82">
        <v>45390</v>
      </c>
      <c r="O77" s="80">
        <f t="shared" si="1"/>
        <v>0</v>
      </c>
      <c r="P77" s="84"/>
    </row>
    <row r="78" spans="1:16" ht="27.6" x14ac:dyDescent="0.3">
      <c r="A78" s="79">
        <v>77</v>
      </c>
      <c r="B78" s="80" t="s">
        <v>76</v>
      </c>
      <c r="C78" s="80" t="s">
        <v>100</v>
      </c>
      <c r="D78" s="81" t="s">
        <v>78</v>
      </c>
      <c r="E78" s="81" t="s">
        <v>79</v>
      </c>
      <c r="F78" s="82">
        <v>45390</v>
      </c>
      <c r="G78" s="81" t="s">
        <v>153</v>
      </c>
      <c r="H78" s="80" t="s">
        <v>174</v>
      </c>
      <c r="I78" s="81" t="s">
        <v>105</v>
      </c>
      <c r="J78" s="81" t="s">
        <v>83</v>
      </c>
      <c r="K78" s="81" t="s">
        <v>84</v>
      </c>
      <c r="L78" s="81" t="s">
        <v>85</v>
      </c>
      <c r="M78" s="82">
        <v>45390</v>
      </c>
      <c r="N78" s="82">
        <v>45390</v>
      </c>
      <c r="O78" s="80">
        <f t="shared" si="1"/>
        <v>0</v>
      </c>
      <c r="P78" s="84"/>
    </row>
    <row r="79" spans="1:16" ht="27.6" x14ac:dyDescent="0.3">
      <c r="A79" s="79">
        <v>78</v>
      </c>
      <c r="B79" s="80" t="s">
        <v>76</v>
      </c>
      <c r="C79" s="80" t="s">
        <v>100</v>
      </c>
      <c r="D79" s="81" t="s">
        <v>78</v>
      </c>
      <c r="E79" s="81" t="s">
        <v>79</v>
      </c>
      <c r="F79" s="82">
        <v>45390</v>
      </c>
      <c r="G79" s="81" t="s">
        <v>153</v>
      </c>
      <c r="H79" s="80" t="s">
        <v>175</v>
      </c>
      <c r="I79" s="81" t="s">
        <v>105</v>
      </c>
      <c r="J79" s="81" t="s">
        <v>83</v>
      </c>
      <c r="K79" s="81" t="s">
        <v>84</v>
      </c>
      <c r="L79" s="81" t="s">
        <v>85</v>
      </c>
      <c r="M79" s="82">
        <v>45390</v>
      </c>
      <c r="N79" s="82">
        <v>45390</v>
      </c>
      <c r="O79" s="80">
        <f t="shared" si="1"/>
        <v>0</v>
      </c>
      <c r="P79" s="84"/>
    </row>
    <row r="80" spans="1:16" ht="27.6" x14ac:dyDescent="0.3">
      <c r="A80" s="79">
        <v>79</v>
      </c>
      <c r="B80" s="80" t="s">
        <v>76</v>
      </c>
      <c r="C80" s="80" t="s">
        <v>100</v>
      </c>
      <c r="D80" s="81" t="s">
        <v>78</v>
      </c>
      <c r="E80" s="81" t="s">
        <v>79</v>
      </c>
      <c r="F80" s="82">
        <v>45390</v>
      </c>
      <c r="G80" s="81" t="s">
        <v>153</v>
      </c>
      <c r="H80" s="80" t="s">
        <v>176</v>
      </c>
      <c r="I80" s="81" t="s">
        <v>105</v>
      </c>
      <c r="J80" s="81" t="s">
        <v>83</v>
      </c>
      <c r="K80" s="81" t="s">
        <v>84</v>
      </c>
      <c r="L80" s="81" t="s">
        <v>85</v>
      </c>
      <c r="M80" s="82">
        <v>45390</v>
      </c>
      <c r="N80" s="82">
        <v>45390</v>
      </c>
      <c r="O80" s="80">
        <f t="shared" si="1"/>
        <v>0</v>
      </c>
      <c r="P80" s="84"/>
    </row>
    <row r="81" spans="1:16" ht="27.6" x14ac:dyDescent="0.3">
      <c r="A81" s="79">
        <v>80</v>
      </c>
      <c r="B81" s="80" t="s">
        <v>76</v>
      </c>
      <c r="C81" s="80" t="s">
        <v>100</v>
      </c>
      <c r="D81" s="81" t="s">
        <v>78</v>
      </c>
      <c r="E81" s="81" t="s">
        <v>79</v>
      </c>
      <c r="F81" s="82">
        <v>45390</v>
      </c>
      <c r="G81" s="81" t="s">
        <v>153</v>
      </c>
      <c r="H81" s="80" t="s">
        <v>177</v>
      </c>
      <c r="I81" s="81" t="s">
        <v>105</v>
      </c>
      <c r="J81" s="81" t="s">
        <v>83</v>
      </c>
      <c r="K81" s="81" t="s">
        <v>84</v>
      </c>
      <c r="L81" s="81" t="s">
        <v>85</v>
      </c>
      <c r="M81" s="82">
        <v>45390</v>
      </c>
      <c r="N81" s="82">
        <v>45390</v>
      </c>
      <c r="O81" s="80">
        <f t="shared" si="1"/>
        <v>0</v>
      </c>
      <c r="P81" s="84"/>
    </row>
    <row r="82" spans="1:16" x14ac:dyDescent="0.3">
      <c r="A82" s="79">
        <v>81</v>
      </c>
      <c r="B82" s="80" t="s">
        <v>89</v>
      </c>
      <c r="C82" s="80" t="s">
        <v>178</v>
      </c>
      <c r="D82" s="81" t="s">
        <v>78</v>
      </c>
      <c r="E82" s="81" t="s">
        <v>79</v>
      </c>
      <c r="F82" s="82">
        <v>45390</v>
      </c>
      <c r="G82" s="81" t="s">
        <v>80</v>
      </c>
      <c r="H82" s="80" t="s">
        <v>179</v>
      </c>
      <c r="I82" s="81" t="s">
        <v>105</v>
      </c>
      <c r="J82" s="81" t="s">
        <v>83</v>
      </c>
      <c r="K82" s="81" t="s">
        <v>84</v>
      </c>
      <c r="L82" s="81" t="s">
        <v>85</v>
      </c>
      <c r="M82" s="82">
        <v>45390</v>
      </c>
      <c r="N82" s="82">
        <v>45390</v>
      </c>
      <c r="O82" s="80">
        <f t="shared" si="1"/>
        <v>0</v>
      </c>
      <c r="P82" s="84"/>
    </row>
    <row r="83" spans="1:16" s="85" customFormat="1" x14ac:dyDescent="0.3">
      <c r="A83" s="79">
        <v>82</v>
      </c>
      <c r="B83" s="80" t="s">
        <v>89</v>
      </c>
      <c r="C83" s="80" t="s">
        <v>178</v>
      </c>
      <c r="D83" s="81" t="s">
        <v>78</v>
      </c>
      <c r="E83" s="81" t="s">
        <v>79</v>
      </c>
      <c r="F83" s="82">
        <v>45390</v>
      </c>
      <c r="G83" s="81" t="s">
        <v>80</v>
      </c>
      <c r="H83" s="80" t="s">
        <v>180</v>
      </c>
      <c r="I83" s="81" t="s">
        <v>82</v>
      </c>
      <c r="J83" s="81" t="s">
        <v>83</v>
      </c>
      <c r="K83" s="81" t="s">
        <v>84</v>
      </c>
      <c r="L83" s="81" t="s">
        <v>85</v>
      </c>
      <c r="M83" s="82">
        <v>45390</v>
      </c>
      <c r="N83" s="82">
        <v>45390</v>
      </c>
      <c r="O83" s="80">
        <f t="shared" si="1"/>
        <v>0</v>
      </c>
      <c r="P83" s="84"/>
    </row>
    <row r="84" spans="1:16" s="85" customFormat="1" x14ac:dyDescent="0.3">
      <c r="A84" s="79">
        <v>83</v>
      </c>
      <c r="B84" s="80" t="s">
        <v>89</v>
      </c>
      <c r="C84" s="80" t="s">
        <v>178</v>
      </c>
      <c r="D84" s="81" t="s">
        <v>78</v>
      </c>
      <c r="E84" s="81" t="s">
        <v>79</v>
      </c>
      <c r="F84" s="82">
        <v>45390</v>
      </c>
      <c r="G84" s="81" t="s">
        <v>80</v>
      </c>
      <c r="H84" s="80" t="s">
        <v>180</v>
      </c>
      <c r="I84" s="81" t="s">
        <v>82</v>
      </c>
      <c r="J84" s="81" t="s">
        <v>83</v>
      </c>
      <c r="K84" s="81" t="s">
        <v>84</v>
      </c>
      <c r="L84" s="81" t="s">
        <v>85</v>
      </c>
      <c r="M84" s="82">
        <v>45390</v>
      </c>
      <c r="N84" s="82">
        <v>45390</v>
      </c>
      <c r="O84" s="80">
        <f t="shared" si="1"/>
        <v>0</v>
      </c>
      <c r="P84" s="84"/>
    </row>
    <row r="85" spans="1:16" s="85" customFormat="1" x14ac:dyDescent="0.3">
      <c r="A85" s="79">
        <v>84</v>
      </c>
      <c r="B85" s="80" t="s">
        <v>89</v>
      </c>
      <c r="C85" s="80" t="s">
        <v>178</v>
      </c>
      <c r="D85" s="81" t="s">
        <v>78</v>
      </c>
      <c r="E85" s="81" t="s">
        <v>79</v>
      </c>
      <c r="F85" s="82">
        <v>45390</v>
      </c>
      <c r="G85" s="81" t="s">
        <v>80</v>
      </c>
      <c r="H85" s="80" t="s">
        <v>181</v>
      </c>
      <c r="I85" s="81" t="s">
        <v>105</v>
      </c>
      <c r="J85" s="81" t="s">
        <v>83</v>
      </c>
      <c r="K85" s="81" t="s">
        <v>84</v>
      </c>
      <c r="L85" s="81" t="s">
        <v>85</v>
      </c>
      <c r="M85" s="82">
        <v>45390</v>
      </c>
      <c r="N85" s="82">
        <v>45390</v>
      </c>
      <c r="O85" s="80">
        <f t="shared" si="1"/>
        <v>0</v>
      </c>
      <c r="P85" s="84"/>
    </row>
    <row r="86" spans="1:16" s="85" customFormat="1" ht="27.6" x14ac:dyDescent="0.3">
      <c r="A86" s="79">
        <v>85</v>
      </c>
      <c r="B86" s="80" t="s">
        <v>89</v>
      </c>
      <c r="C86" s="80" t="s">
        <v>178</v>
      </c>
      <c r="D86" s="81" t="s">
        <v>78</v>
      </c>
      <c r="E86" s="81" t="s">
        <v>79</v>
      </c>
      <c r="F86" s="82">
        <v>45390</v>
      </c>
      <c r="G86" s="81" t="s">
        <v>182</v>
      </c>
      <c r="H86" s="80" t="s">
        <v>183</v>
      </c>
      <c r="I86" s="81" t="s">
        <v>102</v>
      </c>
      <c r="J86" s="81" t="s">
        <v>83</v>
      </c>
      <c r="K86" s="81" t="s">
        <v>84</v>
      </c>
      <c r="L86" s="81" t="s">
        <v>85</v>
      </c>
      <c r="M86" s="82">
        <v>45390</v>
      </c>
      <c r="N86" s="82">
        <v>45391</v>
      </c>
      <c r="O86" s="80">
        <f t="shared" si="1"/>
        <v>1</v>
      </c>
      <c r="P86" s="84"/>
    </row>
    <row r="87" spans="1:16" s="85" customFormat="1" ht="27.6" x14ac:dyDescent="0.3">
      <c r="A87" s="79">
        <v>86</v>
      </c>
      <c r="B87" s="80" t="s">
        <v>89</v>
      </c>
      <c r="C87" s="80" t="s">
        <v>90</v>
      </c>
      <c r="D87" s="81" t="s">
        <v>78</v>
      </c>
      <c r="E87" s="81" t="s">
        <v>79</v>
      </c>
      <c r="F87" s="82">
        <v>45390</v>
      </c>
      <c r="G87" s="81" t="s">
        <v>91</v>
      </c>
      <c r="H87" s="80" t="s">
        <v>184</v>
      </c>
      <c r="I87" s="81" t="s">
        <v>82</v>
      </c>
      <c r="J87" s="81" t="s">
        <v>83</v>
      </c>
      <c r="K87" s="81" t="s">
        <v>84</v>
      </c>
      <c r="L87" s="81" t="s">
        <v>85</v>
      </c>
      <c r="M87" s="82">
        <v>45390</v>
      </c>
      <c r="N87" s="82">
        <v>45391</v>
      </c>
      <c r="O87" s="80">
        <f t="shared" si="1"/>
        <v>1</v>
      </c>
      <c r="P87" s="84"/>
    </row>
    <row r="88" spans="1:16" s="85" customFormat="1" ht="27.6" x14ac:dyDescent="0.3">
      <c r="A88" s="79">
        <v>87</v>
      </c>
      <c r="B88" s="80" t="s">
        <v>89</v>
      </c>
      <c r="C88" s="80" t="s">
        <v>90</v>
      </c>
      <c r="D88" s="81" t="s">
        <v>78</v>
      </c>
      <c r="E88" s="81" t="s">
        <v>79</v>
      </c>
      <c r="F88" s="82">
        <v>45390</v>
      </c>
      <c r="G88" s="81" t="s">
        <v>91</v>
      </c>
      <c r="H88" s="80" t="s">
        <v>185</v>
      </c>
      <c r="I88" s="81" t="s">
        <v>82</v>
      </c>
      <c r="J88" s="81" t="s">
        <v>83</v>
      </c>
      <c r="K88" s="81" t="s">
        <v>84</v>
      </c>
      <c r="L88" s="81" t="s">
        <v>85</v>
      </c>
      <c r="M88" s="82">
        <v>45390</v>
      </c>
      <c r="N88" s="82">
        <v>45391</v>
      </c>
      <c r="O88" s="80">
        <f t="shared" si="1"/>
        <v>1</v>
      </c>
      <c r="P88" s="84"/>
    </row>
    <row r="89" spans="1:16" s="85" customFormat="1" ht="27.6" x14ac:dyDescent="0.3">
      <c r="A89" s="79">
        <v>88</v>
      </c>
      <c r="B89" s="80" t="s">
        <v>89</v>
      </c>
      <c r="C89" s="80" t="s">
        <v>90</v>
      </c>
      <c r="D89" s="81" t="s">
        <v>78</v>
      </c>
      <c r="E89" s="81" t="s">
        <v>79</v>
      </c>
      <c r="F89" s="82">
        <v>45390</v>
      </c>
      <c r="G89" s="81" t="s">
        <v>91</v>
      </c>
      <c r="H89" s="80" t="s">
        <v>186</v>
      </c>
      <c r="I89" s="81" t="s">
        <v>82</v>
      </c>
      <c r="J89" s="81" t="s">
        <v>83</v>
      </c>
      <c r="K89" s="81" t="s">
        <v>84</v>
      </c>
      <c r="L89" s="81" t="s">
        <v>85</v>
      </c>
      <c r="M89" s="82">
        <v>45390</v>
      </c>
      <c r="N89" s="82">
        <v>45391</v>
      </c>
      <c r="O89" s="80">
        <f t="shared" si="1"/>
        <v>1</v>
      </c>
      <c r="P89" s="84"/>
    </row>
    <row r="90" spans="1:16" s="85" customFormat="1" x14ac:dyDescent="0.3">
      <c r="A90" s="79">
        <v>89</v>
      </c>
      <c r="B90" s="80" t="s">
        <v>89</v>
      </c>
      <c r="C90" s="80" t="s">
        <v>90</v>
      </c>
      <c r="D90" s="81" t="s">
        <v>78</v>
      </c>
      <c r="E90" s="81" t="s">
        <v>79</v>
      </c>
      <c r="F90" s="82">
        <v>45390</v>
      </c>
      <c r="G90" s="81" t="s">
        <v>91</v>
      </c>
      <c r="H90" s="80" t="s">
        <v>187</v>
      </c>
      <c r="I90" s="81" t="s">
        <v>82</v>
      </c>
      <c r="J90" s="81" t="s">
        <v>83</v>
      </c>
      <c r="K90" s="81" t="s">
        <v>84</v>
      </c>
      <c r="L90" s="81" t="s">
        <v>85</v>
      </c>
      <c r="M90" s="82">
        <v>45390</v>
      </c>
      <c r="N90" s="82">
        <v>45391</v>
      </c>
      <c r="O90" s="80">
        <f t="shared" si="1"/>
        <v>1</v>
      </c>
      <c r="P90" s="84"/>
    </row>
    <row r="91" spans="1:16" s="85" customFormat="1" x14ac:dyDescent="0.3">
      <c r="A91" s="79">
        <v>90</v>
      </c>
      <c r="B91" s="80" t="s">
        <v>89</v>
      </c>
      <c r="C91" s="80" t="s">
        <v>90</v>
      </c>
      <c r="D91" s="81" t="s">
        <v>78</v>
      </c>
      <c r="E91" s="81" t="s">
        <v>79</v>
      </c>
      <c r="F91" s="82">
        <v>45390</v>
      </c>
      <c r="G91" s="81" t="s">
        <v>91</v>
      </c>
      <c r="H91" s="80" t="s">
        <v>188</v>
      </c>
      <c r="I91" s="81" t="s">
        <v>82</v>
      </c>
      <c r="J91" s="81" t="s">
        <v>83</v>
      </c>
      <c r="K91" s="81" t="s">
        <v>84</v>
      </c>
      <c r="L91" s="81" t="s">
        <v>85</v>
      </c>
      <c r="M91" s="82">
        <v>45390</v>
      </c>
      <c r="N91" s="82">
        <v>45391</v>
      </c>
      <c r="O91" s="80">
        <f t="shared" si="1"/>
        <v>1</v>
      </c>
      <c r="P91" s="84"/>
    </row>
    <row r="92" spans="1:16" s="85" customFormat="1" ht="27.6" x14ac:dyDescent="0.3">
      <c r="A92" s="79">
        <v>91</v>
      </c>
      <c r="B92" s="80" t="s">
        <v>76</v>
      </c>
      <c r="C92" s="80" t="s">
        <v>189</v>
      </c>
      <c r="D92" s="81" t="s">
        <v>78</v>
      </c>
      <c r="E92" s="81" t="s">
        <v>79</v>
      </c>
      <c r="F92" s="82">
        <v>45391</v>
      </c>
      <c r="G92" s="81" t="s">
        <v>153</v>
      </c>
      <c r="H92" s="80" t="s">
        <v>190</v>
      </c>
      <c r="I92" s="81" t="s">
        <v>105</v>
      </c>
      <c r="J92" s="81" t="s">
        <v>83</v>
      </c>
      <c r="K92" s="81" t="s">
        <v>84</v>
      </c>
      <c r="L92" s="81" t="s">
        <v>85</v>
      </c>
      <c r="M92" s="82">
        <v>45391</v>
      </c>
      <c r="N92" s="82">
        <v>45391</v>
      </c>
      <c r="O92" s="80">
        <f t="shared" si="1"/>
        <v>0</v>
      </c>
      <c r="P92" s="84"/>
    </row>
    <row r="93" spans="1:16" s="85" customFormat="1" ht="27.6" x14ac:dyDescent="0.3">
      <c r="A93" s="79">
        <v>92</v>
      </c>
      <c r="B93" s="80" t="s">
        <v>76</v>
      </c>
      <c r="C93" s="80" t="s">
        <v>189</v>
      </c>
      <c r="D93" s="81" t="s">
        <v>78</v>
      </c>
      <c r="E93" s="81" t="s">
        <v>79</v>
      </c>
      <c r="F93" s="82">
        <v>45391</v>
      </c>
      <c r="G93" s="81" t="s">
        <v>153</v>
      </c>
      <c r="H93" s="80" t="s">
        <v>191</v>
      </c>
      <c r="I93" s="81" t="s">
        <v>105</v>
      </c>
      <c r="J93" s="81" t="s">
        <v>83</v>
      </c>
      <c r="K93" s="81" t="s">
        <v>84</v>
      </c>
      <c r="L93" s="81" t="s">
        <v>85</v>
      </c>
      <c r="M93" s="82">
        <v>45391</v>
      </c>
      <c r="N93" s="82">
        <v>45391</v>
      </c>
      <c r="O93" s="80">
        <f t="shared" si="1"/>
        <v>0</v>
      </c>
      <c r="P93" s="84"/>
    </row>
    <row r="94" spans="1:16" s="85" customFormat="1" ht="27.6" x14ac:dyDescent="0.3">
      <c r="A94" s="79">
        <v>93</v>
      </c>
      <c r="B94" s="80" t="s">
        <v>76</v>
      </c>
      <c r="C94" s="80" t="s">
        <v>189</v>
      </c>
      <c r="D94" s="81" t="s">
        <v>78</v>
      </c>
      <c r="E94" s="81" t="s">
        <v>79</v>
      </c>
      <c r="F94" s="82">
        <v>45391</v>
      </c>
      <c r="G94" s="81" t="s">
        <v>153</v>
      </c>
      <c r="H94" s="80" t="s">
        <v>192</v>
      </c>
      <c r="I94" s="81" t="s">
        <v>105</v>
      </c>
      <c r="J94" s="81" t="s">
        <v>83</v>
      </c>
      <c r="K94" s="81" t="s">
        <v>84</v>
      </c>
      <c r="L94" s="81" t="s">
        <v>85</v>
      </c>
      <c r="M94" s="82">
        <v>45391</v>
      </c>
      <c r="N94" s="82">
        <v>45391</v>
      </c>
      <c r="O94" s="80">
        <f t="shared" si="1"/>
        <v>0</v>
      </c>
      <c r="P94" s="84"/>
    </row>
    <row r="95" spans="1:16" s="85" customFormat="1" ht="27.6" x14ac:dyDescent="0.3">
      <c r="A95" s="79">
        <v>94</v>
      </c>
      <c r="B95" s="80" t="s">
        <v>76</v>
      </c>
      <c r="C95" s="80" t="s">
        <v>189</v>
      </c>
      <c r="D95" s="81" t="s">
        <v>78</v>
      </c>
      <c r="E95" s="81" t="s">
        <v>79</v>
      </c>
      <c r="F95" s="82">
        <v>45391</v>
      </c>
      <c r="G95" s="81" t="s">
        <v>153</v>
      </c>
      <c r="H95" s="80" t="s">
        <v>193</v>
      </c>
      <c r="I95" s="81" t="s">
        <v>105</v>
      </c>
      <c r="J95" s="81" t="s">
        <v>83</v>
      </c>
      <c r="K95" s="81" t="s">
        <v>84</v>
      </c>
      <c r="L95" s="81" t="s">
        <v>85</v>
      </c>
      <c r="M95" s="82">
        <v>45391</v>
      </c>
      <c r="N95" s="82">
        <v>45391</v>
      </c>
      <c r="O95" s="80">
        <f t="shared" si="1"/>
        <v>0</v>
      </c>
      <c r="P95" s="84"/>
    </row>
    <row r="96" spans="1:16" s="85" customFormat="1" ht="27.6" x14ac:dyDescent="0.3">
      <c r="A96" s="79">
        <v>95</v>
      </c>
      <c r="B96" s="80" t="s">
        <v>76</v>
      </c>
      <c r="C96" s="80" t="s">
        <v>189</v>
      </c>
      <c r="D96" s="81" t="s">
        <v>78</v>
      </c>
      <c r="E96" s="81" t="s">
        <v>79</v>
      </c>
      <c r="F96" s="82">
        <v>45391</v>
      </c>
      <c r="G96" s="81" t="s">
        <v>153</v>
      </c>
      <c r="H96" s="80" t="s">
        <v>194</v>
      </c>
      <c r="I96" s="81" t="s">
        <v>105</v>
      </c>
      <c r="J96" s="81" t="s">
        <v>83</v>
      </c>
      <c r="K96" s="81" t="s">
        <v>84</v>
      </c>
      <c r="L96" s="81" t="s">
        <v>85</v>
      </c>
      <c r="M96" s="82">
        <v>45391</v>
      </c>
      <c r="N96" s="82">
        <v>45391</v>
      </c>
      <c r="O96" s="80">
        <f t="shared" si="1"/>
        <v>0</v>
      </c>
      <c r="P96" s="84"/>
    </row>
    <row r="97" spans="1:16" s="85" customFormat="1" ht="27.6" x14ac:dyDescent="0.3">
      <c r="A97" s="79">
        <v>96</v>
      </c>
      <c r="B97" s="80" t="s">
        <v>76</v>
      </c>
      <c r="C97" s="80" t="s">
        <v>189</v>
      </c>
      <c r="D97" s="81" t="s">
        <v>78</v>
      </c>
      <c r="E97" s="81" t="s">
        <v>79</v>
      </c>
      <c r="F97" s="82">
        <v>45391</v>
      </c>
      <c r="G97" s="81" t="s">
        <v>153</v>
      </c>
      <c r="H97" s="80" t="s">
        <v>195</v>
      </c>
      <c r="I97" s="81" t="s">
        <v>105</v>
      </c>
      <c r="J97" s="81" t="s">
        <v>83</v>
      </c>
      <c r="K97" s="81" t="s">
        <v>84</v>
      </c>
      <c r="L97" s="81" t="s">
        <v>85</v>
      </c>
      <c r="M97" s="82">
        <v>45391</v>
      </c>
      <c r="N97" s="82">
        <v>45391</v>
      </c>
      <c r="O97" s="80">
        <f t="shared" si="1"/>
        <v>0</v>
      </c>
      <c r="P97" s="84"/>
    </row>
    <row r="98" spans="1:16" s="85" customFormat="1" ht="27.6" x14ac:dyDescent="0.3">
      <c r="A98" s="79">
        <v>97</v>
      </c>
      <c r="B98" s="80" t="s">
        <v>76</v>
      </c>
      <c r="C98" s="80" t="s">
        <v>189</v>
      </c>
      <c r="D98" s="81" t="s">
        <v>78</v>
      </c>
      <c r="E98" s="81" t="s">
        <v>79</v>
      </c>
      <c r="F98" s="82">
        <v>45391</v>
      </c>
      <c r="G98" s="81" t="s">
        <v>153</v>
      </c>
      <c r="H98" s="80" t="s">
        <v>196</v>
      </c>
      <c r="I98" s="81" t="s">
        <v>105</v>
      </c>
      <c r="J98" s="81" t="s">
        <v>83</v>
      </c>
      <c r="K98" s="81" t="s">
        <v>84</v>
      </c>
      <c r="L98" s="81" t="s">
        <v>85</v>
      </c>
      <c r="M98" s="82">
        <v>45391</v>
      </c>
      <c r="N98" s="82">
        <v>45391</v>
      </c>
      <c r="O98" s="80">
        <f t="shared" si="1"/>
        <v>0</v>
      </c>
      <c r="P98" s="84"/>
    </row>
    <row r="99" spans="1:16" s="85" customFormat="1" ht="27.6" x14ac:dyDescent="0.3">
      <c r="A99" s="79">
        <v>98</v>
      </c>
      <c r="B99" s="80" t="s">
        <v>76</v>
      </c>
      <c r="C99" s="80" t="s">
        <v>189</v>
      </c>
      <c r="D99" s="81" t="s">
        <v>78</v>
      </c>
      <c r="E99" s="81" t="s">
        <v>79</v>
      </c>
      <c r="F99" s="82">
        <v>45391</v>
      </c>
      <c r="G99" s="81" t="s">
        <v>153</v>
      </c>
      <c r="H99" s="80" t="s">
        <v>197</v>
      </c>
      <c r="I99" s="81" t="s">
        <v>105</v>
      </c>
      <c r="J99" s="81" t="s">
        <v>83</v>
      </c>
      <c r="K99" s="81" t="s">
        <v>84</v>
      </c>
      <c r="L99" s="81" t="s">
        <v>85</v>
      </c>
      <c r="M99" s="82">
        <v>45391</v>
      </c>
      <c r="N99" s="82">
        <v>45391</v>
      </c>
      <c r="O99" s="80">
        <f t="shared" si="1"/>
        <v>0</v>
      </c>
      <c r="P99" s="84"/>
    </row>
    <row r="100" spans="1:16" s="85" customFormat="1" ht="27.6" x14ac:dyDescent="0.3">
      <c r="A100" s="79">
        <v>99</v>
      </c>
      <c r="B100" s="80" t="s">
        <v>76</v>
      </c>
      <c r="C100" s="80" t="s">
        <v>189</v>
      </c>
      <c r="D100" s="81" t="s">
        <v>78</v>
      </c>
      <c r="E100" s="81" t="s">
        <v>79</v>
      </c>
      <c r="F100" s="82">
        <v>45391</v>
      </c>
      <c r="G100" s="81" t="s">
        <v>153</v>
      </c>
      <c r="H100" s="80" t="s">
        <v>198</v>
      </c>
      <c r="I100" s="81" t="s">
        <v>105</v>
      </c>
      <c r="J100" s="81" t="s">
        <v>83</v>
      </c>
      <c r="K100" s="81" t="s">
        <v>84</v>
      </c>
      <c r="L100" s="81" t="s">
        <v>85</v>
      </c>
      <c r="M100" s="82">
        <v>45391</v>
      </c>
      <c r="N100" s="82">
        <v>45391</v>
      </c>
      <c r="O100" s="80">
        <f t="shared" si="1"/>
        <v>0</v>
      </c>
      <c r="P100" s="84"/>
    </row>
    <row r="101" spans="1:16" s="85" customFormat="1" ht="27.6" x14ac:dyDescent="0.3">
      <c r="A101" s="79">
        <v>100</v>
      </c>
      <c r="B101" s="80" t="s">
        <v>76</v>
      </c>
      <c r="C101" s="80" t="s">
        <v>189</v>
      </c>
      <c r="D101" s="81" t="s">
        <v>78</v>
      </c>
      <c r="E101" s="81" t="s">
        <v>79</v>
      </c>
      <c r="F101" s="82">
        <v>45391</v>
      </c>
      <c r="G101" s="81" t="s">
        <v>153</v>
      </c>
      <c r="H101" s="80" t="s">
        <v>199</v>
      </c>
      <c r="I101" s="81" t="s">
        <v>105</v>
      </c>
      <c r="J101" s="81" t="s">
        <v>83</v>
      </c>
      <c r="K101" s="81" t="s">
        <v>84</v>
      </c>
      <c r="L101" s="81" t="s">
        <v>85</v>
      </c>
      <c r="M101" s="82">
        <v>45391</v>
      </c>
      <c r="N101" s="82">
        <v>45391</v>
      </c>
      <c r="O101" s="80">
        <f t="shared" si="1"/>
        <v>0</v>
      </c>
      <c r="P101" s="84"/>
    </row>
    <row r="102" spans="1:16" s="85" customFormat="1" ht="27.6" x14ac:dyDescent="0.3">
      <c r="A102" s="79">
        <v>101</v>
      </c>
      <c r="B102" s="80" t="s">
        <v>76</v>
      </c>
      <c r="C102" s="80" t="s">
        <v>189</v>
      </c>
      <c r="D102" s="81" t="s">
        <v>78</v>
      </c>
      <c r="E102" s="81" t="s">
        <v>79</v>
      </c>
      <c r="F102" s="82">
        <v>45391</v>
      </c>
      <c r="G102" s="81" t="s">
        <v>153</v>
      </c>
      <c r="H102" s="80" t="s">
        <v>200</v>
      </c>
      <c r="I102" s="81" t="s">
        <v>105</v>
      </c>
      <c r="J102" s="81" t="s">
        <v>83</v>
      </c>
      <c r="K102" s="81" t="s">
        <v>84</v>
      </c>
      <c r="L102" s="81" t="s">
        <v>85</v>
      </c>
      <c r="M102" s="82">
        <v>45391</v>
      </c>
      <c r="N102" s="82">
        <v>45391</v>
      </c>
      <c r="O102" s="80">
        <f t="shared" si="1"/>
        <v>0</v>
      </c>
      <c r="P102" s="84"/>
    </row>
    <row r="103" spans="1:16" s="85" customFormat="1" ht="27.6" x14ac:dyDescent="0.3">
      <c r="A103" s="79">
        <v>102</v>
      </c>
      <c r="B103" s="80" t="s">
        <v>76</v>
      </c>
      <c r="C103" s="80" t="s">
        <v>189</v>
      </c>
      <c r="D103" s="81" t="s">
        <v>78</v>
      </c>
      <c r="E103" s="81" t="s">
        <v>79</v>
      </c>
      <c r="F103" s="82">
        <v>45391</v>
      </c>
      <c r="G103" s="81" t="s">
        <v>153</v>
      </c>
      <c r="H103" s="80" t="s">
        <v>201</v>
      </c>
      <c r="I103" s="81" t="s">
        <v>105</v>
      </c>
      <c r="J103" s="81" t="s">
        <v>83</v>
      </c>
      <c r="K103" s="81" t="s">
        <v>84</v>
      </c>
      <c r="L103" s="81" t="s">
        <v>85</v>
      </c>
      <c r="M103" s="82">
        <v>45391</v>
      </c>
      <c r="N103" s="82">
        <v>45391</v>
      </c>
      <c r="O103" s="80">
        <f t="shared" si="1"/>
        <v>0</v>
      </c>
      <c r="P103" s="84"/>
    </row>
    <row r="104" spans="1:16" s="85" customFormat="1" ht="27.6" x14ac:dyDescent="0.3">
      <c r="A104" s="79">
        <v>103</v>
      </c>
      <c r="B104" s="80" t="s">
        <v>76</v>
      </c>
      <c r="C104" s="80" t="s">
        <v>189</v>
      </c>
      <c r="D104" s="81" t="s">
        <v>78</v>
      </c>
      <c r="E104" s="81" t="s">
        <v>79</v>
      </c>
      <c r="F104" s="82">
        <v>45391</v>
      </c>
      <c r="G104" s="81" t="s">
        <v>153</v>
      </c>
      <c r="H104" s="80" t="s">
        <v>202</v>
      </c>
      <c r="I104" s="81" t="s">
        <v>105</v>
      </c>
      <c r="J104" s="81" t="s">
        <v>83</v>
      </c>
      <c r="K104" s="81" t="s">
        <v>84</v>
      </c>
      <c r="L104" s="81" t="s">
        <v>85</v>
      </c>
      <c r="M104" s="82">
        <v>45391</v>
      </c>
      <c r="N104" s="82">
        <v>45391</v>
      </c>
      <c r="O104" s="80">
        <f t="shared" si="1"/>
        <v>0</v>
      </c>
      <c r="P104" s="84"/>
    </row>
    <row r="105" spans="1:16" s="85" customFormat="1" ht="27.6" x14ac:dyDescent="0.3">
      <c r="A105" s="79">
        <v>104</v>
      </c>
      <c r="B105" s="80" t="s">
        <v>76</v>
      </c>
      <c r="C105" s="80" t="s">
        <v>189</v>
      </c>
      <c r="D105" s="81" t="s">
        <v>78</v>
      </c>
      <c r="E105" s="81" t="s">
        <v>79</v>
      </c>
      <c r="F105" s="82">
        <v>45391</v>
      </c>
      <c r="G105" s="81" t="s">
        <v>153</v>
      </c>
      <c r="H105" s="80" t="s">
        <v>203</v>
      </c>
      <c r="I105" s="81" t="s">
        <v>105</v>
      </c>
      <c r="J105" s="81" t="s">
        <v>83</v>
      </c>
      <c r="K105" s="81" t="s">
        <v>84</v>
      </c>
      <c r="L105" s="81" t="s">
        <v>85</v>
      </c>
      <c r="M105" s="82">
        <v>45391</v>
      </c>
      <c r="N105" s="82">
        <v>45391</v>
      </c>
      <c r="O105" s="80">
        <f t="shared" si="1"/>
        <v>0</v>
      </c>
      <c r="P105" s="84"/>
    </row>
    <row r="106" spans="1:16" s="85" customFormat="1" ht="27.6" x14ac:dyDescent="0.3">
      <c r="A106" s="79">
        <v>105</v>
      </c>
      <c r="B106" s="80" t="s">
        <v>76</v>
      </c>
      <c r="C106" s="80" t="s">
        <v>189</v>
      </c>
      <c r="D106" s="81" t="s">
        <v>78</v>
      </c>
      <c r="E106" s="81" t="s">
        <v>79</v>
      </c>
      <c r="F106" s="82">
        <v>45391</v>
      </c>
      <c r="G106" s="81" t="s">
        <v>153</v>
      </c>
      <c r="H106" s="80" t="s">
        <v>204</v>
      </c>
      <c r="I106" s="81" t="s">
        <v>105</v>
      </c>
      <c r="J106" s="81" t="s">
        <v>83</v>
      </c>
      <c r="K106" s="81" t="s">
        <v>84</v>
      </c>
      <c r="L106" s="81" t="s">
        <v>85</v>
      </c>
      <c r="M106" s="82">
        <v>45391</v>
      </c>
      <c r="N106" s="82">
        <v>45391</v>
      </c>
      <c r="O106" s="80">
        <f t="shared" si="1"/>
        <v>0</v>
      </c>
      <c r="P106" s="84"/>
    </row>
    <row r="107" spans="1:16" s="85" customFormat="1" ht="27.6" x14ac:dyDescent="0.3">
      <c r="A107" s="79">
        <v>106</v>
      </c>
      <c r="B107" s="80" t="s">
        <v>76</v>
      </c>
      <c r="C107" s="80" t="s">
        <v>189</v>
      </c>
      <c r="D107" s="81" t="s">
        <v>78</v>
      </c>
      <c r="E107" s="81" t="s">
        <v>79</v>
      </c>
      <c r="F107" s="82">
        <v>45391</v>
      </c>
      <c r="G107" s="81" t="s">
        <v>153</v>
      </c>
      <c r="H107" s="80" t="s">
        <v>205</v>
      </c>
      <c r="I107" s="81" t="s">
        <v>105</v>
      </c>
      <c r="J107" s="81" t="s">
        <v>83</v>
      </c>
      <c r="K107" s="81" t="s">
        <v>84</v>
      </c>
      <c r="L107" s="81" t="s">
        <v>85</v>
      </c>
      <c r="M107" s="82">
        <v>45391</v>
      </c>
      <c r="N107" s="82">
        <v>45391</v>
      </c>
      <c r="O107" s="80">
        <f t="shared" si="1"/>
        <v>0</v>
      </c>
      <c r="P107" s="84"/>
    </row>
    <row r="108" spans="1:16" s="85" customFormat="1" ht="27.6" x14ac:dyDescent="0.3">
      <c r="A108" s="79">
        <v>107</v>
      </c>
      <c r="B108" s="80" t="s">
        <v>76</v>
      </c>
      <c r="C108" s="80" t="s">
        <v>189</v>
      </c>
      <c r="D108" s="81" t="s">
        <v>78</v>
      </c>
      <c r="E108" s="81" t="s">
        <v>79</v>
      </c>
      <c r="F108" s="82">
        <v>45391</v>
      </c>
      <c r="G108" s="81" t="s">
        <v>153</v>
      </c>
      <c r="H108" s="80" t="s">
        <v>206</v>
      </c>
      <c r="I108" s="81" t="s">
        <v>105</v>
      </c>
      <c r="J108" s="81" t="s">
        <v>83</v>
      </c>
      <c r="K108" s="81" t="s">
        <v>84</v>
      </c>
      <c r="L108" s="81" t="s">
        <v>85</v>
      </c>
      <c r="M108" s="82">
        <v>45391</v>
      </c>
      <c r="N108" s="82">
        <v>45391</v>
      </c>
      <c r="O108" s="80">
        <f t="shared" si="1"/>
        <v>0</v>
      </c>
      <c r="P108" s="84"/>
    </row>
    <row r="109" spans="1:16" s="85" customFormat="1" ht="27.6" x14ac:dyDescent="0.3">
      <c r="A109" s="79">
        <v>108</v>
      </c>
      <c r="B109" s="80" t="s">
        <v>76</v>
      </c>
      <c r="C109" s="80" t="s">
        <v>189</v>
      </c>
      <c r="D109" s="81" t="s">
        <v>78</v>
      </c>
      <c r="E109" s="81" t="s">
        <v>79</v>
      </c>
      <c r="F109" s="82">
        <v>45391</v>
      </c>
      <c r="G109" s="81" t="s">
        <v>153</v>
      </c>
      <c r="H109" s="80" t="s">
        <v>207</v>
      </c>
      <c r="I109" s="81" t="s">
        <v>105</v>
      </c>
      <c r="J109" s="81" t="s">
        <v>83</v>
      </c>
      <c r="K109" s="81" t="s">
        <v>84</v>
      </c>
      <c r="L109" s="81" t="s">
        <v>85</v>
      </c>
      <c r="M109" s="82">
        <v>45391</v>
      </c>
      <c r="N109" s="82">
        <v>45391</v>
      </c>
      <c r="O109" s="80">
        <f t="shared" si="1"/>
        <v>0</v>
      </c>
      <c r="P109" s="84"/>
    </row>
    <row r="110" spans="1:16" s="85" customFormat="1" ht="27.6" x14ac:dyDescent="0.3">
      <c r="A110" s="79">
        <v>109</v>
      </c>
      <c r="B110" s="80" t="s">
        <v>76</v>
      </c>
      <c r="C110" s="80" t="s">
        <v>189</v>
      </c>
      <c r="D110" s="81" t="s">
        <v>78</v>
      </c>
      <c r="E110" s="81" t="s">
        <v>79</v>
      </c>
      <c r="F110" s="82">
        <v>45391</v>
      </c>
      <c r="G110" s="81" t="s">
        <v>153</v>
      </c>
      <c r="H110" s="80" t="s">
        <v>208</v>
      </c>
      <c r="I110" s="81" t="s">
        <v>105</v>
      </c>
      <c r="J110" s="81" t="s">
        <v>83</v>
      </c>
      <c r="K110" s="81" t="s">
        <v>84</v>
      </c>
      <c r="L110" s="81" t="s">
        <v>85</v>
      </c>
      <c r="M110" s="82">
        <v>45391</v>
      </c>
      <c r="N110" s="82">
        <v>45391</v>
      </c>
      <c r="O110" s="80">
        <f t="shared" si="1"/>
        <v>0</v>
      </c>
      <c r="P110" s="84"/>
    </row>
    <row r="111" spans="1:16" s="85" customFormat="1" ht="27.6" x14ac:dyDescent="0.3">
      <c r="A111" s="79">
        <v>110</v>
      </c>
      <c r="B111" s="80" t="s">
        <v>76</v>
      </c>
      <c r="C111" s="80" t="s">
        <v>189</v>
      </c>
      <c r="D111" s="81" t="s">
        <v>78</v>
      </c>
      <c r="E111" s="81" t="s">
        <v>79</v>
      </c>
      <c r="F111" s="82">
        <v>45391</v>
      </c>
      <c r="G111" s="81" t="s">
        <v>153</v>
      </c>
      <c r="H111" s="80" t="s">
        <v>209</v>
      </c>
      <c r="I111" s="81" t="s">
        <v>105</v>
      </c>
      <c r="J111" s="81" t="s">
        <v>83</v>
      </c>
      <c r="K111" s="81" t="s">
        <v>84</v>
      </c>
      <c r="L111" s="81" t="s">
        <v>85</v>
      </c>
      <c r="M111" s="82">
        <v>45391</v>
      </c>
      <c r="N111" s="82">
        <v>45391</v>
      </c>
      <c r="O111" s="80">
        <f t="shared" si="1"/>
        <v>0</v>
      </c>
      <c r="P111" s="84"/>
    </row>
    <row r="112" spans="1:16" s="85" customFormat="1" ht="27.6" x14ac:dyDescent="0.3">
      <c r="A112" s="79">
        <v>111</v>
      </c>
      <c r="B112" s="80" t="s">
        <v>76</v>
      </c>
      <c r="C112" s="80" t="s">
        <v>189</v>
      </c>
      <c r="D112" s="81" t="s">
        <v>78</v>
      </c>
      <c r="E112" s="81" t="s">
        <v>79</v>
      </c>
      <c r="F112" s="82">
        <v>45391</v>
      </c>
      <c r="G112" s="81" t="s">
        <v>153</v>
      </c>
      <c r="H112" s="80" t="s">
        <v>210</v>
      </c>
      <c r="I112" s="81" t="s">
        <v>105</v>
      </c>
      <c r="J112" s="81" t="s">
        <v>83</v>
      </c>
      <c r="K112" s="81" t="s">
        <v>84</v>
      </c>
      <c r="L112" s="81" t="s">
        <v>85</v>
      </c>
      <c r="M112" s="82">
        <v>45391</v>
      </c>
      <c r="N112" s="82">
        <v>45391</v>
      </c>
      <c r="O112" s="80">
        <f t="shared" si="1"/>
        <v>0</v>
      </c>
      <c r="P112" s="84"/>
    </row>
    <row r="113" spans="1:16" s="85" customFormat="1" ht="27.6" x14ac:dyDescent="0.3">
      <c r="A113" s="79">
        <v>112</v>
      </c>
      <c r="B113" s="80" t="s">
        <v>76</v>
      </c>
      <c r="C113" s="80" t="s">
        <v>189</v>
      </c>
      <c r="D113" s="81" t="s">
        <v>78</v>
      </c>
      <c r="E113" s="81" t="s">
        <v>79</v>
      </c>
      <c r="F113" s="82">
        <v>45391</v>
      </c>
      <c r="G113" s="81" t="s">
        <v>153</v>
      </c>
      <c r="H113" s="80" t="s">
        <v>211</v>
      </c>
      <c r="I113" s="81" t="s">
        <v>105</v>
      </c>
      <c r="J113" s="81" t="s">
        <v>83</v>
      </c>
      <c r="K113" s="81" t="s">
        <v>84</v>
      </c>
      <c r="L113" s="81" t="s">
        <v>85</v>
      </c>
      <c r="M113" s="82">
        <v>45391</v>
      </c>
      <c r="N113" s="82">
        <v>45391</v>
      </c>
      <c r="O113" s="80">
        <f t="shared" si="1"/>
        <v>0</v>
      </c>
      <c r="P113" s="84"/>
    </row>
    <row r="114" spans="1:16" s="85" customFormat="1" ht="27.6" x14ac:dyDescent="0.3">
      <c r="A114" s="79">
        <v>113</v>
      </c>
      <c r="B114" s="80" t="s">
        <v>76</v>
      </c>
      <c r="C114" s="80" t="s">
        <v>189</v>
      </c>
      <c r="D114" s="81" t="s">
        <v>78</v>
      </c>
      <c r="E114" s="81" t="s">
        <v>79</v>
      </c>
      <c r="F114" s="82">
        <v>45391</v>
      </c>
      <c r="G114" s="81" t="s">
        <v>153</v>
      </c>
      <c r="H114" s="80" t="s">
        <v>212</v>
      </c>
      <c r="I114" s="81" t="s">
        <v>105</v>
      </c>
      <c r="J114" s="81" t="s">
        <v>83</v>
      </c>
      <c r="K114" s="81" t="s">
        <v>84</v>
      </c>
      <c r="L114" s="81" t="s">
        <v>85</v>
      </c>
      <c r="M114" s="82">
        <v>45391</v>
      </c>
      <c r="N114" s="82">
        <v>45391</v>
      </c>
      <c r="O114" s="80">
        <f t="shared" si="1"/>
        <v>0</v>
      </c>
      <c r="P114" s="84"/>
    </row>
    <row r="115" spans="1:16" s="85" customFormat="1" ht="27.6" x14ac:dyDescent="0.3">
      <c r="A115" s="79">
        <v>114</v>
      </c>
      <c r="B115" s="80" t="s">
        <v>76</v>
      </c>
      <c r="C115" s="80" t="s">
        <v>189</v>
      </c>
      <c r="D115" s="81" t="s">
        <v>78</v>
      </c>
      <c r="E115" s="81" t="s">
        <v>79</v>
      </c>
      <c r="F115" s="82">
        <v>45391</v>
      </c>
      <c r="G115" s="81" t="s">
        <v>153</v>
      </c>
      <c r="H115" s="80" t="s">
        <v>213</v>
      </c>
      <c r="I115" s="81" t="s">
        <v>105</v>
      </c>
      <c r="J115" s="81" t="s">
        <v>83</v>
      </c>
      <c r="K115" s="81" t="s">
        <v>84</v>
      </c>
      <c r="L115" s="81" t="s">
        <v>85</v>
      </c>
      <c r="M115" s="82">
        <v>45391</v>
      </c>
      <c r="N115" s="82">
        <v>45391</v>
      </c>
      <c r="O115" s="80">
        <f t="shared" si="1"/>
        <v>0</v>
      </c>
      <c r="P115" s="84"/>
    </row>
    <row r="116" spans="1:16" s="85" customFormat="1" ht="27.6" x14ac:dyDescent="0.3">
      <c r="A116" s="79">
        <v>115</v>
      </c>
      <c r="B116" s="80" t="s">
        <v>76</v>
      </c>
      <c r="C116" s="80" t="s">
        <v>189</v>
      </c>
      <c r="D116" s="81" t="s">
        <v>78</v>
      </c>
      <c r="E116" s="81" t="s">
        <v>79</v>
      </c>
      <c r="F116" s="82">
        <v>45391</v>
      </c>
      <c r="G116" s="81" t="s">
        <v>153</v>
      </c>
      <c r="H116" s="80" t="s">
        <v>214</v>
      </c>
      <c r="I116" s="81" t="s">
        <v>105</v>
      </c>
      <c r="J116" s="81" t="s">
        <v>83</v>
      </c>
      <c r="K116" s="81" t="s">
        <v>84</v>
      </c>
      <c r="L116" s="81" t="s">
        <v>85</v>
      </c>
      <c r="M116" s="82">
        <v>45391</v>
      </c>
      <c r="N116" s="82">
        <v>45391</v>
      </c>
      <c r="O116" s="80">
        <f t="shared" si="1"/>
        <v>0</v>
      </c>
      <c r="P116" s="84"/>
    </row>
    <row r="117" spans="1:16" s="85" customFormat="1" ht="27.6" x14ac:dyDescent="0.3">
      <c r="A117" s="79">
        <v>116</v>
      </c>
      <c r="B117" s="80" t="s">
        <v>76</v>
      </c>
      <c r="C117" s="80" t="s">
        <v>189</v>
      </c>
      <c r="D117" s="81" t="s">
        <v>78</v>
      </c>
      <c r="E117" s="81" t="s">
        <v>79</v>
      </c>
      <c r="F117" s="82">
        <v>45391</v>
      </c>
      <c r="G117" s="81" t="s">
        <v>153</v>
      </c>
      <c r="H117" s="80" t="s">
        <v>215</v>
      </c>
      <c r="I117" s="81" t="s">
        <v>105</v>
      </c>
      <c r="J117" s="81" t="s">
        <v>83</v>
      </c>
      <c r="K117" s="81" t="s">
        <v>84</v>
      </c>
      <c r="L117" s="81" t="s">
        <v>85</v>
      </c>
      <c r="M117" s="82">
        <v>45391</v>
      </c>
      <c r="N117" s="82">
        <v>45391</v>
      </c>
      <c r="O117" s="80">
        <f t="shared" si="1"/>
        <v>0</v>
      </c>
      <c r="P117" s="84"/>
    </row>
    <row r="118" spans="1:16" s="85" customFormat="1" ht="27.6" x14ac:dyDescent="0.3">
      <c r="A118" s="79">
        <v>117</v>
      </c>
      <c r="B118" s="80" t="s">
        <v>76</v>
      </c>
      <c r="C118" s="80" t="s">
        <v>189</v>
      </c>
      <c r="D118" s="81" t="s">
        <v>78</v>
      </c>
      <c r="E118" s="81" t="s">
        <v>79</v>
      </c>
      <c r="F118" s="82">
        <v>45391</v>
      </c>
      <c r="G118" s="81" t="s">
        <v>153</v>
      </c>
      <c r="H118" s="80" t="s">
        <v>216</v>
      </c>
      <c r="I118" s="81" t="s">
        <v>105</v>
      </c>
      <c r="J118" s="81" t="s">
        <v>83</v>
      </c>
      <c r="K118" s="81" t="s">
        <v>84</v>
      </c>
      <c r="L118" s="81" t="s">
        <v>85</v>
      </c>
      <c r="M118" s="82">
        <v>45391</v>
      </c>
      <c r="N118" s="82">
        <v>45391</v>
      </c>
      <c r="O118" s="80">
        <f t="shared" si="1"/>
        <v>0</v>
      </c>
      <c r="P118" s="84"/>
    </row>
    <row r="119" spans="1:16" s="85" customFormat="1" ht="27.6" x14ac:dyDescent="0.3">
      <c r="A119" s="79">
        <v>118</v>
      </c>
      <c r="B119" s="80" t="s">
        <v>76</v>
      </c>
      <c r="C119" s="80" t="s">
        <v>189</v>
      </c>
      <c r="D119" s="81" t="s">
        <v>78</v>
      </c>
      <c r="E119" s="81" t="s">
        <v>79</v>
      </c>
      <c r="F119" s="82">
        <v>45391</v>
      </c>
      <c r="G119" s="81" t="s">
        <v>153</v>
      </c>
      <c r="H119" s="80" t="s">
        <v>217</v>
      </c>
      <c r="I119" s="81" t="s">
        <v>105</v>
      </c>
      <c r="J119" s="81" t="s">
        <v>83</v>
      </c>
      <c r="K119" s="81" t="s">
        <v>84</v>
      </c>
      <c r="L119" s="81" t="s">
        <v>85</v>
      </c>
      <c r="M119" s="82">
        <v>45391</v>
      </c>
      <c r="N119" s="82">
        <v>45391</v>
      </c>
      <c r="O119" s="80">
        <f t="shared" si="1"/>
        <v>0</v>
      </c>
      <c r="P119" s="84"/>
    </row>
    <row r="120" spans="1:16" s="85" customFormat="1" ht="27.6" x14ac:dyDescent="0.3">
      <c r="A120" s="79">
        <v>119</v>
      </c>
      <c r="B120" s="80" t="s">
        <v>76</v>
      </c>
      <c r="C120" s="80" t="s">
        <v>189</v>
      </c>
      <c r="D120" s="81" t="s">
        <v>78</v>
      </c>
      <c r="E120" s="81" t="s">
        <v>79</v>
      </c>
      <c r="F120" s="82">
        <v>45391</v>
      </c>
      <c r="G120" s="81" t="s">
        <v>153</v>
      </c>
      <c r="H120" s="80" t="s">
        <v>218</v>
      </c>
      <c r="I120" s="81" t="s">
        <v>105</v>
      </c>
      <c r="J120" s="81" t="s">
        <v>83</v>
      </c>
      <c r="K120" s="81" t="s">
        <v>84</v>
      </c>
      <c r="L120" s="81" t="s">
        <v>85</v>
      </c>
      <c r="M120" s="82">
        <v>45391</v>
      </c>
      <c r="N120" s="82">
        <v>45391</v>
      </c>
      <c r="O120" s="80">
        <f t="shared" si="1"/>
        <v>0</v>
      </c>
      <c r="P120" s="84"/>
    </row>
    <row r="121" spans="1:16" s="85" customFormat="1" ht="27.6" x14ac:dyDescent="0.3">
      <c r="A121" s="79">
        <v>120</v>
      </c>
      <c r="B121" s="80" t="s">
        <v>76</v>
      </c>
      <c r="C121" s="80" t="s">
        <v>189</v>
      </c>
      <c r="D121" s="81" t="s">
        <v>78</v>
      </c>
      <c r="E121" s="81" t="s">
        <v>79</v>
      </c>
      <c r="F121" s="82">
        <v>45391</v>
      </c>
      <c r="G121" s="81" t="s">
        <v>153</v>
      </c>
      <c r="H121" s="80" t="s">
        <v>219</v>
      </c>
      <c r="I121" s="81" t="s">
        <v>105</v>
      </c>
      <c r="J121" s="81" t="s">
        <v>83</v>
      </c>
      <c r="K121" s="81" t="s">
        <v>84</v>
      </c>
      <c r="L121" s="81" t="s">
        <v>85</v>
      </c>
      <c r="M121" s="82">
        <v>45391</v>
      </c>
      <c r="N121" s="82">
        <v>45391</v>
      </c>
      <c r="O121" s="80">
        <f t="shared" si="1"/>
        <v>0</v>
      </c>
      <c r="P121" s="84"/>
    </row>
    <row r="122" spans="1:16" s="85" customFormat="1" ht="27.6" x14ac:dyDescent="0.3">
      <c r="A122" s="79">
        <v>121</v>
      </c>
      <c r="B122" s="80" t="s">
        <v>76</v>
      </c>
      <c r="C122" s="80" t="s">
        <v>189</v>
      </c>
      <c r="D122" s="81" t="s">
        <v>78</v>
      </c>
      <c r="E122" s="81" t="s">
        <v>79</v>
      </c>
      <c r="F122" s="82">
        <v>45391</v>
      </c>
      <c r="G122" s="81" t="s">
        <v>153</v>
      </c>
      <c r="H122" s="80" t="s">
        <v>220</v>
      </c>
      <c r="I122" s="81" t="s">
        <v>105</v>
      </c>
      <c r="J122" s="81" t="s">
        <v>83</v>
      </c>
      <c r="K122" s="81" t="s">
        <v>84</v>
      </c>
      <c r="L122" s="81" t="s">
        <v>85</v>
      </c>
      <c r="M122" s="82">
        <v>45391</v>
      </c>
      <c r="N122" s="82">
        <v>45391</v>
      </c>
      <c r="O122" s="80">
        <f t="shared" si="1"/>
        <v>0</v>
      </c>
      <c r="P122" s="84"/>
    </row>
    <row r="123" spans="1:16" s="85" customFormat="1" ht="27.6" x14ac:dyDescent="0.3">
      <c r="A123" s="79">
        <v>122</v>
      </c>
      <c r="B123" s="80" t="s">
        <v>76</v>
      </c>
      <c r="C123" s="80" t="s">
        <v>189</v>
      </c>
      <c r="D123" s="81" t="s">
        <v>78</v>
      </c>
      <c r="E123" s="81" t="s">
        <v>79</v>
      </c>
      <c r="F123" s="82">
        <v>45391</v>
      </c>
      <c r="G123" s="81" t="s">
        <v>153</v>
      </c>
      <c r="H123" s="80" t="s">
        <v>221</v>
      </c>
      <c r="I123" s="81" t="s">
        <v>105</v>
      </c>
      <c r="J123" s="81" t="s">
        <v>83</v>
      </c>
      <c r="K123" s="81" t="s">
        <v>84</v>
      </c>
      <c r="L123" s="81" t="s">
        <v>85</v>
      </c>
      <c r="M123" s="82">
        <v>45391</v>
      </c>
      <c r="N123" s="82">
        <v>45391</v>
      </c>
      <c r="O123" s="80">
        <f t="shared" si="1"/>
        <v>0</v>
      </c>
      <c r="P123" s="84"/>
    </row>
    <row r="124" spans="1:16" s="85" customFormat="1" ht="27.6" x14ac:dyDescent="0.3">
      <c r="A124" s="79">
        <v>123</v>
      </c>
      <c r="B124" s="80" t="s">
        <v>76</v>
      </c>
      <c r="C124" s="80" t="s">
        <v>189</v>
      </c>
      <c r="D124" s="81" t="s">
        <v>78</v>
      </c>
      <c r="E124" s="81" t="s">
        <v>79</v>
      </c>
      <c r="F124" s="82">
        <v>45391</v>
      </c>
      <c r="G124" s="81" t="s">
        <v>153</v>
      </c>
      <c r="H124" s="80" t="s">
        <v>222</v>
      </c>
      <c r="I124" s="81" t="s">
        <v>105</v>
      </c>
      <c r="J124" s="81" t="s">
        <v>83</v>
      </c>
      <c r="K124" s="81" t="s">
        <v>84</v>
      </c>
      <c r="L124" s="81" t="s">
        <v>85</v>
      </c>
      <c r="M124" s="82">
        <v>45391</v>
      </c>
      <c r="N124" s="82">
        <v>45391</v>
      </c>
      <c r="O124" s="80">
        <f t="shared" si="1"/>
        <v>0</v>
      </c>
      <c r="P124" s="84"/>
    </row>
    <row r="125" spans="1:16" s="85" customFormat="1" ht="27.6" x14ac:dyDescent="0.3">
      <c r="A125" s="79">
        <v>124</v>
      </c>
      <c r="B125" s="80" t="s">
        <v>76</v>
      </c>
      <c r="C125" s="80" t="s">
        <v>189</v>
      </c>
      <c r="D125" s="81" t="s">
        <v>78</v>
      </c>
      <c r="E125" s="81" t="s">
        <v>79</v>
      </c>
      <c r="F125" s="82">
        <v>45391</v>
      </c>
      <c r="G125" s="81" t="s">
        <v>153</v>
      </c>
      <c r="H125" s="80" t="s">
        <v>223</v>
      </c>
      <c r="I125" s="81" t="s">
        <v>105</v>
      </c>
      <c r="J125" s="81" t="s">
        <v>83</v>
      </c>
      <c r="K125" s="81" t="s">
        <v>84</v>
      </c>
      <c r="L125" s="81" t="s">
        <v>85</v>
      </c>
      <c r="M125" s="82">
        <v>45391</v>
      </c>
      <c r="N125" s="82">
        <v>45391</v>
      </c>
      <c r="O125" s="80">
        <f t="shared" si="1"/>
        <v>0</v>
      </c>
      <c r="P125" s="84"/>
    </row>
    <row r="126" spans="1:16" s="85" customFormat="1" ht="27.6" x14ac:dyDescent="0.3">
      <c r="A126" s="79">
        <v>125</v>
      </c>
      <c r="B126" s="80" t="s">
        <v>76</v>
      </c>
      <c r="C126" s="80" t="s">
        <v>189</v>
      </c>
      <c r="D126" s="81" t="s">
        <v>78</v>
      </c>
      <c r="E126" s="81" t="s">
        <v>79</v>
      </c>
      <c r="F126" s="82">
        <v>45391</v>
      </c>
      <c r="G126" s="81" t="s">
        <v>153</v>
      </c>
      <c r="H126" s="80" t="s">
        <v>224</v>
      </c>
      <c r="I126" s="81" t="s">
        <v>105</v>
      </c>
      <c r="J126" s="81" t="s">
        <v>83</v>
      </c>
      <c r="K126" s="81" t="s">
        <v>84</v>
      </c>
      <c r="L126" s="81" t="s">
        <v>85</v>
      </c>
      <c r="M126" s="82">
        <v>45391</v>
      </c>
      <c r="N126" s="82">
        <v>45391</v>
      </c>
      <c r="O126" s="80">
        <f t="shared" si="1"/>
        <v>0</v>
      </c>
      <c r="P126" s="84"/>
    </row>
    <row r="127" spans="1:16" s="85" customFormat="1" ht="27.6" x14ac:dyDescent="0.3">
      <c r="A127" s="79">
        <v>126</v>
      </c>
      <c r="B127" s="80" t="s">
        <v>76</v>
      </c>
      <c r="C127" s="80" t="s">
        <v>189</v>
      </c>
      <c r="D127" s="81" t="s">
        <v>78</v>
      </c>
      <c r="E127" s="81" t="s">
        <v>79</v>
      </c>
      <c r="F127" s="82">
        <v>45391</v>
      </c>
      <c r="G127" s="81" t="s">
        <v>153</v>
      </c>
      <c r="H127" s="80" t="s">
        <v>225</v>
      </c>
      <c r="I127" s="81" t="s">
        <v>105</v>
      </c>
      <c r="J127" s="81" t="s">
        <v>83</v>
      </c>
      <c r="K127" s="81" t="s">
        <v>84</v>
      </c>
      <c r="L127" s="81" t="s">
        <v>85</v>
      </c>
      <c r="M127" s="82">
        <v>45391</v>
      </c>
      <c r="N127" s="82">
        <v>45391</v>
      </c>
      <c r="O127" s="80">
        <f t="shared" si="1"/>
        <v>0</v>
      </c>
      <c r="P127" s="84"/>
    </row>
    <row r="128" spans="1:16" s="85" customFormat="1" ht="27.6" x14ac:dyDescent="0.3">
      <c r="A128" s="79">
        <v>127</v>
      </c>
      <c r="B128" s="80" t="s">
        <v>76</v>
      </c>
      <c r="C128" s="80" t="s">
        <v>189</v>
      </c>
      <c r="D128" s="81" t="s">
        <v>78</v>
      </c>
      <c r="E128" s="81" t="s">
        <v>79</v>
      </c>
      <c r="F128" s="82">
        <v>45391</v>
      </c>
      <c r="G128" s="81" t="s">
        <v>153</v>
      </c>
      <c r="H128" s="80" t="s">
        <v>226</v>
      </c>
      <c r="I128" s="81" t="s">
        <v>105</v>
      </c>
      <c r="J128" s="81" t="s">
        <v>83</v>
      </c>
      <c r="K128" s="81" t="s">
        <v>84</v>
      </c>
      <c r="L128" s="81" t="s">
        <v>85</v>
      </c>
      <c r="M128" s="82">
        <v>45391</v>
      </c>
      <c r="N128" s="82">
        <v>45391</v>
      </c>
      <c r="O128" s="80">
        <f t="shared" si="1"/>
        <v>0</v>
      </c>
      <c r="P128" s="84"/>
    </row>
    <row r="129" spans="1:17" s="85" customFormat="1" ht="27.6" x14ac:dyDescent="0.3">
      <c r="A129" s="79">
        <v>128</v>
      </c>
      <c r="B129" s="80" t="s">
        <v>76</v>
      </c>
      <c r="C129" s="80" t="s">
        <v>189</v>
      </c>
      <c r="D129" s="81" t="s">
        <v>78</v>
      </c>
      <c r="E129" s="81" t="s">
        <v>79</v>
      </c>
      <c r="F129" s="82">
        <v>45391</v>
      </c>
      <c r="G129" s="81" t="s">
        <v>153</v>
      </c>
      <c r="H129" s="80" t="s">
        <v>198</v>
      </c>
      <c r="I129" s="81" t="s">
        <v>105</v>
      </c>
      <c r="J129" s="81" t="s">
        <v>83</v>
      </c>
      <c r="K129" s="81" t="s">
        <v>84</v>
      </c>
      <c r="L129" s="81" t="s">
        <v>85</v>
      </c>
      <c r="M129" s="82">
        <v>45391</v>
      </c>
      <c r="N129" s="82">
        <v>45391</v>
      </c>
      <c r="O129" s="80">
        <f t="shared" si="1"/>
        <v>0</v>
      </c>
      <c r="P129" s="84"/>
    </row>
    <row r="130" spans="1:17" s="85" customFormat="1" x14ac:dyDescent="0.3">
      <c r="A130" s="79">
        <v>129</v>
      </c>
      <c r="B130" s="80" t="s">
        <v>89</v>
      </c>
      <c r="C130" s="80" t="s">
        <v>178</v>
      </c>
      <c r="D130" s="81" t="s">
        <v>78</v>
      </c>
      <c r="E130" s="81" t="s">
        <v>79</v>
      </c>
      <c r="F130" s="82">
        <v>45391</v>
      </c>
      <c r="G130" s="81" t="s">
        <v>80</v>
      </c>
      <c r="H130" s="80" t="s">
        <v>227</v>
      </c>
      <c r="I130" s="81" t="s">
        <v>105</v>
      </c>
      <c r="J130" s="81" t="s">
        <v>83</v>
      </c>
      <c r="K130" s="81" t="s">
        <v>84</v>
      </c>
      <c r="L130" s="81" t="s">
        <v>85</v>
      </c>
      <c r="M130" s="82">
        <v>45391</v>
      </c>
      <c r="N130" s="82">
        <v>45391</v>
      </c>
      <c r="O130" s="80">
        <f t="shared" ref="O130:O173" si="2">N130-M130</f>
        <v>0</v>
      </c>
      <c r="P130" s="84"/>
    </row>
    <row r="131" spans="1:17" s="85" customFormat="1" ht="27.6" x14ac:dyDescent="0.3">
      <c r="A131" s="79">
        <v>130</v>
      </c>
      <c r="B131" s="80" t="s">
        <v>76</v>
      </c>
      <c r="C131" s="80" t="s">
        <v>228</v>
      </c>
      <c r="D131" s="81" t="s">
        <v>78</v>
      </c>
      <c r="E131" s="81" t="s">
        <v>79</v>
      </c>
      <c r="F131" s="82">
        <v>45391</v>
      </c>
      <c r="G131" s="81" t="s">
        <v>229</v>
      </c>
      <c r="H131" s="80" t="s">
        <v>230</v>
      </c>
      <c r="I131" s="81" t="s">
        <v>102</v>
      </c>
      <c r="J131" s="81" t="s">
        <v>83</v>
      </c>
      <c r="K131" s="81" t="s">
        <v>84</v>
      </c>
      <c r="L131" s="81" t="s">
        <v>85</v>
      </c>
      <c r="M131" s="82">
        <v>45391</v>
      </c>
      <c r="N131" s="82">
        <v>45391</v>
      </c>
      <c r="O131" s="80">
        <f t="shared" si="2"/>
        <v>0</v>
      </c>
      <c r="P131" s="84"/>
    </row>
    <row r="132" spans="1:17" s="85" customFormat="1" ht="27.6" x14ac:dyDescent="0.3">
      <c r="A132" s="79">
        <v>131</v>
      </c>
      <c r="B132" s="80" t="s">
        <v>76</v>
      </c>
      <c r="C132" s="80" t="s">
        <v>231</v>
      </c>
      <c r="D132" s="81" t="s">
        <v>78</v>
      </c>
      <c r="E132" s="81" t="s">
        <v>79</v>
      </c>
      <c r="F132" s="82">
        <v>45391</v>
      </c>
      <c r="G132" s="81" t="s">
        <v>182</v>
      </c>
      <c r="H132" s="80" t="s">
        <v>232</v>
      </c>
      <c r="I132" s="81" t="s">
        <v>102</v>
      </c>
      <c r="J132" s="81" t="s">
        <v>83</v>
      </c>
      <c r="K132" s="81" t="s">
        <v>84</v>
      </c>
      <c r="L132" s="81" t="s">
        <v>85</v>
      </c>
      <c r="M132" s="82">
        <v>45391</v>
      </c>
      <c r="N132" s="82">
        <v>45391</v>
      </c>
      <c r="O132" s="80">
        <f t="shared" si="2"/>
        <v>0</v>
      </c>
      <c r="P132" s="84"/>
    </row>
    <row r="133" spans="1:17" s="85" customFormat="1" ht="27.6" x14ac:dyDescent="0.3">
      <c r="A133" s="79">
        <v>132</v>
      </c>
      <c r="B133" s="80" t="s">
        <v>89</v>
      </c>
      <c r="C133" s="80" t="s">
        <v>233</v>
      </c>
      <c r="D133" s="81" t="s">
        <v>78</v>
      </c>
      <c r="E133" s="81" t="s">
        <v>79</v>
      </c>
      <c r="F133" s="82">
        <v>45391</v>
      </c>
      <c r="G133" s="81" t="s">
        <v>91</v>
      </c>
      <c r="H133" s="80" t="s">
        <v>234</v>
      </c>
      <c r="I133" s="81" t="s">
        <v>88</v>
      </c>
      <c r="J133" s="81" t="s">
        <v>83</v>
      </c>
      <c r="K133" s="81" t="s">
        <v>84</v>
      </c>
      <c r="L133" s="81" t="s">
        <v>85</v>
      </c>
      <c r="M133" s="82">
        <v>45391</v>
      </c>
      <c r="N133" s="82">
        <v>45392</v>
      </c>
      <c r="O133" s="80">
        <f t="shared" si="2"/>
        <v>1</v>
      </c>
      <c r="P133" s="84"/>
    </row>
    <row r="134" spans="1:17" s="85" customFormat="1" ht="27.6" x14ac:dyDescent="0.3">
      <c r="A134" s="79">
        <v>133</v>
      </c>
      <c r="B134" s="80" t="s">
        <v>89</v>
      </c>
      <c r="C134" s="80" t="s">
        <v>90</v>
      </c>
      <c r="D134" s="81" t="s">
        <v>78</v>
      </c>
      <c r="E134" s="81" t="s">
        <v>79</v>
      </c>
      <c r="F134" s="82">
        <v>45391</v>
      </c>
      <c r="G134" s="81" t="s">
        <v>91</v>
      </c>
      <c r="H134" s="80" t="s">
        <v>235</v>
      </c>
      <c r="I134" s="81" t="s">
        <v>88</v>
      </c>
      <c r="J134" s="81" t="s">
        <v>83</v>
      </c>
      <c r="K134" s="81" t="s">
        <v>84</v>
      </c>
      <c r="L134" s="81" t="s">
        <v>85</v>
      </c>
      <c r="M134" s="82">
        <v>45391</v>
      </c>
      <c r="N134" s="82">
        <v>45392</v>
      </c>
      <c r="O134" s="80">
        <f t="shared" si="2"/>
        <v>1</v>
      </c>
      <c r="P134" s="84"/>
    </row>
    <row r="135" spans="1:17" s="85" customFormat="1" ht="27.6" x14ac:dyDescent="0.3">
      <c r="A135" s="79">
        <v>134</v>
      </c>
      <c r="B135" s="80" t="s">
        <v>76</v>
      </c>
      <c r="C135" s="80" t="s">
        <v>228</v>
      </c>
      <c r="D135" s="81" t="s">
        <v>78</v>
      </c>
      <c r="E135" s="81" t="s">
        <v>79</v>
      </c>
      <c r="F135" s="82">
        <v>45392</v>
      </c>
      <c r="G135" s="81" t="s">
        <v>151</v>
      </c>
      <c r="H135" s="80" t="s">
        <v>236</v>
      </c>
      <c r="I135" s="81" t="s">
        <v>88</v>
      </c>
      <c r="J135" s="81" t="s">
        <v>83</v>
      </c>
      <c r="K135" s="81" t="s">
        <v>84</v>
      </c>
      <c r="L135" s="81" t="s">
        <v>85</v>
      </c>
      <c r="M135" s="82">
        <v>45392</v>
      </c>
      <c r="N135" s="82">
        <v>45392</v>
      </c>
      <c r="O135" s="80">
        <f t="shared" si="2"/>
        <v>0</v>
      </c>
      <c r="P135" s="84"/>
    </row>
    <row r="136" spans="1:17" s="85" customFormat="1" ht="27.6" x14ac:dyDescent="0.3">
      <c r="A136" s="79">
        <v>135</v>
      </c>
      <c r="B136" s="80" t="s">
        <v>76</v>
      </c>
      <c r="C136" s="80" t="s">
        <v>228</v>
      </c>
      <c r="D136" s="81" t="s">
        <v>78</v>
      </c>
      <c r="E136" s="81" t="s">
        <v>79</v>
      </c>
      <c r="F136" s="82">
        <v>45392</v>
      </c>
      <c r="G136" s="81" t="s">
        <v>151</v>
      </c>
      <c r="H136" s="80" t="s">
        <v>237</v>
      </c>
      <c r="I136" s="81" t="s">
        <v>88</v>
      </c>
      <c r="J136" s="81" t="s">
        <v>83</v>
      </c>
      <c r="K136" s="81" t="s">
        <v>84</v>
      </c>
      <c r="L136" s="81" t="s">
        <v>85</v>
      </c>
      <c r="M136" s="82">
        <v>45392</v>
      </c>
      <c r="N136" s="82">
        <v>45392</v>
      </c>
      <c r="O136" s="80">
        <f t="shared" si="2"/>
        <v>0</v>
      </c>
      <c r="P136" s="84"/>
    </row>
    <row r="137" spans="1:17" s="85" customFormat="1" ht="27.6" x14ac:dyDescent="0.3">
      <c r="A137" s="79">
        <v>136</v>
      </c>
      <c r="B137" s="80" t="s">
        <v>89</v>
      </c>
      <c r="C137" s="80" t="s">
        <v>90</v>
      </c>
      <c r="D137" s="81" t="s">
        <v>78</v>
      </c>
      <c r="E137" s="81" t="s">
        <v>79</v>
      </c>
      <c r="F137" s="82">
        <v>45392</v>
      </c>
      <c r="G137" s="81" t="s">
        <v>80</v>
      </c>
      <c r="H137" s="80" t="s">
        <v>238</v>
      </c>
      <c r="I137" s="81" t="s">
        <v>88</v>
      </c>
      <c r="J137" s="81" t="s">
        <v>83</v>
      </c>
      <c r="K137" s="81" t="s">
        <v>84</v>
      </c>
      <c r="L137" s="81" t="s">
        <v>85</v>
      </c>
      <c r="M137" s="82">
        <v>45392</v>
      </c>
      <c r="N137" s="82">
        <v>45392</v>
      </c>
      <c r="O137" s="80">
        <f t="shared" si="2"/>
        <v>0</v>
      </c>
      <c r="P137" s="81"/>
      <c r="Q137" s="86"/>
    </row>
    <row r="138" spans="1:17" s="85" customFormat="1" x14ac:dyDescent="0.3">
      <c r="A138" s="79">
        <v>137</v>
      </c>
      <c r="B138" s="80" t="s">
        <v>89</v>
      </c>
      <c r="C138" s="80" t="s">
        <v>233</v>
      </c>
      <c r="D138" s="81" t="s">
        <v>78</v>
      </c>
      <c r="E138" s="81" t="s">
        <v>79</v>
      </c>
      <c r="F138" s="82">
        <v>45393</v>
      </c>
      <c r="G138" s="81" t="s">
        <v>91</v>
      </c>
      <c r="H138" s="80" t="s">
        <v>239</v>
      </c>
      <c r="I138" s="81" t="s">
        <v>82</v>
      </c>
      <c r="J138" s="81" t="s">
        <v>83</v>
      </c>
      <c r="K138" s="81" t="s">
        <v>84</v>
      </c>
      <c r="L138" s="81" t="s">
        <v>85</v>
      </c>
      <c r="M138" s="82">
        <v>45393</v>
      </c>
      <c r="N138" s="82">
        <v>45393</v>
      </c>
      <c r="O138" s="80">
        <f t="shared" si="2"/>
        <v>0</v>
      </c>
      <c r="P138" s="81"/>
      <c r="Q138" s="86"/>
    </row>
    <row r="139" spans="1:17" s="85" customFormat="1" x14ac:dyDescent="0.3">
      <c r="A139" s="79">
        <v>138</v>
      </c>
      <c r="B139" s="80" t="s">
        <v>89</v>
      </c>
      <c r="C139" s="80" t="s">
        <v>178</v>
      </c>
      <c r="D139" s="81" t="s">
        <v>78</v>
      </c>
      <c r="E139" s="81" t="s">
        <v>79</v>
      </c>
      <c r="F139" s="82">
        <v>45393</v>
      </c>
      <c r="G139" s="81" t="s">
        <v>91</v>
      </c>
      <c r="H139" s="80" t="s">
        <v>240</v>
      </c>
      <c r="I139" s="81" t="s">
        <v>102</v>
      </c>
      <c r="J139" s="81" t="s">
        <v>83</v>
      </c>
      <c r="K139" s="81" t="s">
        <v>84</v>
      </c>
      <c r="L139" s="81" t="s">
        <v>85</v>
      </c>
      <c r="M139" s="82">
        <v>45393</v>
      </c>
      <c r="N139" s="82">
        <v>45393</v>
      </c>
      <c r="O139" s="80">
        <f t="shared" si="2"/>
        <v>0</v>
      </c>
      <c r="P139" s="81"/>
      <c r="Q139" s="86"/>
    </row>
    <row r="140" spans="1:17" s="85" customFormat="1" x14ac:dyDescent="0.3">
      <c r="A140" s="79">
        <v>139</v>
      </c>
      <c r="B140" s="80" t="s">
        <v>89</v>
      </c>
      <c r="C140" s="80" t="s">
        <v>178</v>
      </c>
      <c r="D140" s="81" t="s">
        <v>78</v>
      </c>
      <c r="E140" s="81" t="s">
        <v>79</v>
      </c>
      <c r="F140" s="82">
        <v>45393</v>
      </c>
      <c r="G140" s="81" t="s">
        <v>91</v>
      </c>
      <c r="H140" s="80" t="s">
        <v>241</v>
      </c>
      <c r="I140" s="81" t="s">
        <v>102</v>
      </c>
      <c r="J140" s="81" t="s">
        <v>83</v>
      </c>
      <c r="K140" s="81" t="s">
        <v>84</v>
      </c>
      <c r="L140" s="81" t="s">
        <v>85</v>
      </c>
      <c r="M140" s="82">
        <v>45393</v>
      </c>
      <c r="N140" s="82">
        <v>45393</v>
      </c>
      <c r="O140" s="80">
        <f t="shared" si="2"/>
        <v>0</v>
      </c>
      <c r="P140" s="81"/>
      <c r="Q140" s="86"/>
    </row>
    <row r="141" spans="1:17" s="85" customFormat="1" x14ac:dyDescent="0.3">
      <c r="A141" s="79">
        <v>140</v>
      </c>
      <c r="B141" s="80" t="s">
        <v>89</v>
      </c>
      <c r="C141" s="80" t="s">
        <v>178</v>
      </c>
      <c r="D141" s="81" t="s">
        <v>78</v>
      </c>
      <c r="E141" s="81" t="s">
        <v>79</v>
      </c>
      <c r="F141" s="82">
        <v>45393</v>
      </c>
      <c r="G141" s="81" t="s">
        <v>91</v>
      </c>
      <c r="H141" s="80" t="s">
        <v>242</v>
      </c>
      <c r="I141" s="81" t="s">
        <v>102</v>
      </c>
      <c r="J141" s="81" t="s">
        <v>83</v>
      </c>
      <c r="K141" s="81" t="s">
        <v>84</v>
      </c>
      <c r="L141" s="81" t="s">
        <v>85</v>
      </c>
      <c r="M141" s="82">
        <v>45393</v>
      </c>
      <c r="N141" s="82">
        <v>45393</v>
      </c>
      <c r="O141" s="80">
        <f t="shared" si="2"/>
        <v>0</v>
      </c>
      <c r="P141" s="81"/>
      <c r="Q141" s="86"/>
    </row>
    <row r="142" spans="1:17" s="85" customFormat="1" x14ac:dyDescent="0.3">
      <c r="A142" s="79">
        <v>141</v>
      </c>
      <c r="B142" s="80" t="s">
        <v>89</v>
      </c>
      <c r="C142" s="80" t="s">
        <v>178</v>
      </c>
      <c r="D142" s="81" t="s">
        <v>78</v>
      </c>
      <c r="E142" s="81" t="s">
        <v>79</v>
      </c>
      <c r="F142" s="82">
        <v>45393</v>
      </c>
      <c r="G142" s="81" t="s">
        <v>91</v>
      </c>
      <c r="H142" s="80" t="s">
        <v>243</v>
      </c>
      <c r="I142" s="81" t="s">
        <v>102</v>
      </c>
      <c r="J142" s="81" t="s">
        <v>83</v>
      </c>
      <c r="K142" s="81" t="s">
        <v>84</v>
      </c>
      <c r="L142" s="81" t="s">
        <v>85</v>
      </c>
      <c r="M142" s="82">
        <v>45393</v>
      </c>
      <c r="N142" s="82">
        <v>45393</v>
      </c>
      <c r="O142" s="80">
        <f t="shared" si="2"/>
        <v>0</v>
      </c>
      <c r="P142" s="81"/>
      <c r="Q142" s="86"/>
    </row>
    <row r="143" spans="1:17" s="85" customFormat="1" x14ac:dyDescent="0.3">
      <c r="A143" s="79">
        <v>142</v>
      </c>
      <c r="B143" s="80" t="s">
        <v>89</v>
      </c>
      <c r="C143" s="80" t="s">
        <v>178</v>
      </c>
      <c r="D143" s="81" t="s">
        <v>78</v>
      </c>
      <c r="E143" s="81" t="s">
        <v>79</v>
      </c>
      <c r="F143" s="82">
        <v>45393</v>
      </c>
      <c r="G143" s="81" t="s">
        <v>91</v>
      </c>
      <c r="H143" s="80" t="s">
        <v>244</v>
      </c>
      <c r="I143" s="81" t="s">
        <v>102</v>
      </c>
      <c r="J143" s="81" t="s">
        <v>83</v>
      </c>
      <c r="K143" s="81" t="s">
        <v>84</v>
      </c>
      <c r="L143" s="81" t="s">
        <v>85</v>
      </c>
      <c r="M143" s="82">
        <v>45393</v>
      </c>
      <c r="N143" s="82">
        <v>45393</v>
      </c>
      <c r="O143" s="80">
        <f t="shared" si="2"/>
        <v>0</v>
      </c>
      <c r="P143" s="81"/>
      <c r="Q143" s="86"/>
    </row>
    <row r="144" spans="1:17" s="85" customFormat="1" x14ac:dyDescent="0.3">
      <c r="A144" s="79">
        <v>143</v>
      </c>
      <c r="B144" s="80" t="s">
        <v>89</v>
      </c>
      <c r="C144" s="80" t="s">
        <v>178</v>
      </c>
      <c r="D144" s="81" t="s">
        <v>78</v>
      </c>
      <c r="E144" s="81" t="s">
        <v>79</v>
      </c>
      <c r="F144" s="82">
        <v>45393</v>
      </c>
      <c r="G144" s="81" t="s">
        <v>91</v>
      </c>
      <c r="H144" s="80" t="s">
        <v>245</v>
      </c>
      <c r="I144" s="81" t="s">
        <v>102</v>
      </c>
      <c r="J144" s="81" t="s">
        <v>83</v>
      </c>
      <c r="K144" s="81" t="s">
        <v>84</v>
      </c>
      <c r="L144" s="81" t="s">
        <v>85</v>
      </c>
      <c r="M144" s="82">
        <v>45393</v>
      </c>
      <c r="N144" s="82">
        <v>45393</v>
      </c>
      <c r="O144" s="80">
        <f t="shared" si="2"/>
        <v>0</v>
      </c>
      <c r="P144" s="81"/>
      <c r="Q144" s="86"/>
    </row>
    <row r="145" spans="1:17" s="85" customFormat="1" x14ac:dyDescent="0.3">
      <c r="A145" s="79">
        <v>144</v>
      </c>
      <c r="B145" s="80" t="s">
        <v>89</v>
      </c>
      <c r="C145" s="80" t="s">
        <v>178</v>
      </c>
      <c r="D145" s="81" t="s">
        <v>78</v>
      </c>
      <c r="E145" s="81" t="s">
        <v>79</v>
      </c>
      <c r="F145" s="82">
        <v>45393</v>
      </c>
      <c r="G145" s="81" t="s">
        <v>80</v>
      </c>
      <c r="H145" s="80" t="s">
        <v>246</v>
      </c>
      <c r="I145" s="80" t="s">
        <v>88</v>
      </c>
      <c r="J145" s="81" t="s">
        <v>83</v>
      </c>
      <c r="K145" s="81" t="s">
        <v>84</v>
      </c>
      <c r="L145" s="81" t="s">
        <v>85</v>
      </c>
      <c r="M145" s="82">
        <v>45393</v>
      </c>
      <c r="N145" s="82">
        <v>45393</v>
      </c>
      <c r="O145" s="80">
        <f t="shared" si="2"/>
        <v>0</v>
      </c>
      <c r="P145" s="81"/>
      <c r="Q145" s="86"/>
    </row>
    <row r="146" spans="1:17" s="85" customFormat="1" x14ac:dyDescent="0.3">
      <c r="A146" s="79">
        <v>145</v>
      </c>
      <c r="B146" s="80" t="s">
        <v>89</v>
      </c>
      <c r="C146" s="80" t="s">
        <v>178</v>
      </c>
      <c r="D146" s="81" t="s">
        <v>78</v>
      </c>
      <c r="E146" s="81" t="s">
        <v>79</v>
      </c>
      <c r="F146" s="82">
        <v>45393</v>
      </c>
      <c r="G146" s="81" t="s">
        <v>80</v>
      </c>
      <c r="H146" s="80" t="s">
        <v>247</v>
      </c>
      <c r="I146" s="80" t="s">
        <v>88</v>
      </c>
      <c r="J146" s="81" t="s">
        <v>83</v>
      </c>
      <c r="K146" s="81" t="s">
        <v>84</v>
      </c>
      <c r="L146" s="81" t="s">
        <v>85</v>
      </c>
      <c r="M146" s="82">
        <v>45393</v>
      </c>
      <c r="N146" s="82">
        <v>45393</v>
      </c>
      <c r="O146" s="80">
        <f t="shared" si="2"/>
        <v>0</v>
      </c>
      <c r="P146" s="81"/>
      <c r="Q146" s="86"/>
    </row>
    <row r="147" spans="1:17" s="87" customFormat="1" x14ac:dyDescent="0.3">
      <c r="A147" s="79">
        <v>146</v>
      </c>
      <c r="B147" s="80" t="s">
        <v>89</v>
      </c>
      <c r="C147" s="80" t="s">
        <v>178</v>
      </c>
      <c r="D147" s="81" t="s">
        <v>78</v>
      </c>
      <c r="E147" s="81" t="s">
        <v>79</v>
      </c>
      <c r="F147" s="82">
        <v>45393</v>
      </c>
      <c r="G147" s="81" t="s">
        <v>80</v>
      </c>
      <c r="H147" s="80" t="s">
        <v>248</v>
      </c>
      <c r="I147" s="80" t="s">
        <v>88</v>
      </c>
      <c r="J147" s="81" t="s">
        <v>83</v>
      </c>
      <c r="K147" s="81" t="s">
        <v>84</v>
      </c>
      <c r="L147" s="81" t="s">
        <v>85</v>
      </c>
      <c r="M147" s="82">
        <v>45393</v>
      </c>
      <c r="N147" s="82">
        <v>45393</v>
      </c>
      <c r="O147" s="80">
        <f t="shared" si="2"/>
        <v>0</v>
      </c>
      <c r="P147" s="81"/>
      <c r="Q147" s="86"/>
    </row>
    <row r="148" spans="1:17" s="87" customFormat="1" x14ac:dyDescent="0.3">
      <c r="A148" s="79">
        <v>147</v>
      </c>
      <c r="B148" s="80" t="s">
        <v>89</v>
      </c>
      <c r="C148" s="80" t="s">
        <v>178</v>
      </c>
      <c r="D148" s="81" t="s">
        <v>78</v>
      </c>
      <c r="E148" s="81" t="s">
        <v>79</v>
      </c>
      <c r="F148" s="82">
        <v>45393</v>
      </c>
      <c r="G148" s="81" t="s">
        <v>80</v>
      </c>
      <c r="H148" s="80" t="s">
        <v>249</v>
      </c>
      <c r="I148" s="80" t="s">
        <v>88</v>
      </c>
      <c r="J148" s="81" t="s">
        <v>83</v>
      </c>
      <c r="K148" s="81" t="s">
        <v>84</v>
      </c>
      <c r="L148" s="81" t="s">
        <v>85</v>
      </c>
      <c r="M148" s="82">
        <v>45393</v>
      </c>
      <c r="N148" s="82">
        <v>45393</v>
      </c>
      <c r="O148" s="80">
        <f t="shared" si="2"/>
        <v>0</v>
      </c>
      <c r="P148" s="81"/>
      <c r="Q148" s="86"/>
    </row>
    <row r="149" spans="1:17" s="87" customFormat="1" x14ac:dyDescent="0.3">
      <c r="A149" s="79">
        <v>148</v>
      </c>
      <c r="B149" s="80" t="s">
        <v>89</v>
      </c>
      <c r="C149" s="80" t="s">
        <v>178</v>
      </c>
      <c r="D149" s="81" t="s">
        <v>78</v>
      </c>
      <c r="E149" s="81" t="s">
        <v>79</v>
      </c>
      <c r="F149" s="82">
        <v>45393</v>
      </c>
      <c r="G149" s="81" t="s">
        <v>80</v>
      </c>
      <c r="H149" s="80" t="s">
        <v>250</v>
      </c>
      <c r="I149" s="80" t="s">
        <v>88</v>
      </c>
      <c r="J149" s="81" t="s">
        <v>83</v>
      </c>
      <c r="K149" s="81" t="s">
        <v>84</v>
      </c>
      <c r="L149" s="81" t="s">
        <v>85</v>
      </c>
      <c r="M149" s="82">
        <v>45393</v>
      </c>
      <c r="N149" s="82">
        <v>45393</v>
      </c>
      <c r="O149" s="80">
        <f t="shared" si="2"/>
        <v>0</v>
      </c>
      <c r="P149" s="81"/>
      <c r="Q149" s="86"/>
    </row>
    <row r="150" spans="1:17" s="87" customFormat="1" x14ac:dyDescent="0.3">
      <c r="A150" s="79">
        <v>149</v>
      </c>
      <c r="B150" s="80" t="s">
        <v>89</v>
      </c>
      <c r="C150" s="80" t="s">
        <v>178</v>
      </c>
      <c r="D150" s="81" t="s">
        <v>78</v>
      </c>
      <c r="E150" s="81" t="s">
        <v>79</v>
      </c>
      <c r="F150" s="82">
        <v>45393</v>
      </c>
      <c r="G150" s="81" t="s">
        <v>80</v>
      </c>
      <c r="H150" s="80" t="s">
        <v>251</v>
      </c>
      <c r="I150" s="80" t="s">
        <v>88</v>
      </c>
      <c r="J150" s="81" t="s">
        <v>83</v>
      </c>
      <c r="K150" s="81" t="s">
        <v>84</v>
      </c>
      <c r="L150" s="81" t="s">
        <v>85</v>
      </c>
      <c r="M150" s="82">
        <v>45393</v>
      </c>
      <c r="N150" s="82">
        <v>45393</v>
      </c>
      <c r="O150" s="80">
        <f t="shared" si="2"/>
        <v>0</v>
      </c>
      <c r="P150" s="81"/>
      <c r="Q150" s="86"/>
    </row>
    <row r="151" spans="1:17" s="87" customFormat="1" x14ac:dyDescent="0.3">
      <c r="A151" s="79">
        <v>150</v>
      </c>
      <c r="B151" s="80" t="s">
        <v>89</v>
      </c>
      <c r="C151" s="80" t="s">
        <v>178</v>
      </c>
      <c r="D151" s="81" t="s">
        <v>78</v>
      </c>
      <c r="E151" s="81" t="s">
        <v>79</v>
      </c>
      <c r="F151" s="82">
        <v>45393</v>
      </c>
      <c r="G151" s="81" t="s">
        <v>80</v>
      </c>
      <c r="H151" s="80" t="s">
        <v>252</v>
      </c>
      <c r="I151" s="80" t="s">
        <v>88</v>
      </c>
      <c r="J151" s="81" t="s">
        <v>83</v>
      </c>
      <c r="K151" s="81" t="s">
        <v>84</v>
      </c>
      <c r="L151" s="81" t="s">
        <v>85</v>
      </c>
      <c r="M151" s="82">
        <v>45393</v>
      </c>
      <c r="N151" s="82">
        <v>45393</v>
      </c>
      <c r="O151" s="80">
        <f t="shared" si="2"/>
        <v>0</v>
      </c>
      <c r="P151" s="81"/>
      <c r="Q151" s="86"/>
    </row>
    <row r="152" spans="1:17" s="87" customFormat="1" x14ac:dyDescent="0.3">
      <c r="A152" s="79">
        <v>151</v>
      </c>
      <c r="B152" s="80" t="s">
        <v>89</v>
      </c>
      <c r="C152" s="80" t="s">
        <v>178</v>
      </c>
      <c r="D152" s="81" t="s">
        <v>78</v>
      </c>
      <c r="E152" s="81" t="s">
        <v>79</v>
      </c>
      <c r="F152" s="82">
        <v>45393</v>
      </c>
      <c r="G152" s="81" t="s">
        <v>80</v>
      </c>
      <c r="H152" s="80" t="s">
        <v>253</v>
      </c>
      <c r="I152" s="80" t="s">
        <v>88</v>
      </c>
      <c r="J152" s="81" t="s">
        <v>83</v>
      </c>
      <c r="K152" s="81" t="s">
        <v>84</v>
      </c>
      <c r="L152" s="81" t="s">
        <v>85</v>
      </c>
      <c r="M152" s="82">
        <v>45393</v>
      </c>
      <c r="N152" s="82">
        <v>45393</v>
      </c>
      <c r="O152" s="80">
        <f t="shared" si="2"/>
        <v>0</v>
      </c>
      <c r="P152" s="81"/>
      <c r="Q152" s="86"/>
    </row>
    <row r="153" spans="1:17" s="87" customFormat="1" x14ac:dyDescent="0.3">
      <c r="A153" s="79">
        <v>152</v>
      </c>
      <c r="B153" s="80" t="s">
        <v>89</v>
      </c>
      <c r="C153" s="80" t="s">
        <v>178</v>
      </c>
      <c r="D153" s="81" t="s">
        <v>78</v>
      </c>
      <c r="E153" s="81" t="s">
        <v>79</v>
      </c>
      <c r="F153" s="82">
        <v>45393</v>
      </c>
      <c r="G153" s="81" t="s">
        <v>80</v>
      </c>
      <c r="H153" s="80" t="s">
        <v>254</v>
      </c>
      <c r="I153" s="80" t="s">
        <v>88</v>
      </c>
      <c r="J153" s="81" t="s">
        <v>83</v>
      </c>
      <c r="K153" s="81" t="s">
        <v>84</v>
      </c>
      <c r="L153" s="81" t="s">
        <v>85</v>
      </c>
      <c r="M153" s="82">
        <v>45393</v>
      </c>
      <c r="N153" s="82">
        <v>45393</v>
      </c>
      <c r="O153" s="80">
        <f t="shared" si="2"/>
        <v>0</v>
      </c>
      <c r="P153" s="81"/>
      <c r="Q153" s="86"/>
    </row>
    <row r="154" spans="1:17" s="87" customFormat="1" x14ac:dyDescent="0.3">
      <c r="A154" s="79">
        <v>153</v>
      </c>
      <c r="B154" s="80" t="s">
        <v>89</v>
      </c>
      <c r="C154" s="80" t="s">
        <v>178</v>
      </c>
      <c r="D154" s="81" t="s">
        <v>78</v>
      </c>
      <c r="E154" s="81" t="s">
        <v>79</v>
      </c>
      <c r="F154" s="82">
        <v>45393</v>
      </c>
      <c r="G154" s="81" t="s">
        <v>80</v>
      </c>
      <c r="H154" s="80" t="s">
        <v>255</v>
      </c>
      <c r="I154" s="80" t="s">
        <v>88</v>
      </c>
      <c r="J154" s="81" t="s">
        <v>83</v>
      </c>
      <c r="K154" s="81" t="s">
        <v>84</v>
      </c>
      <c r="L154" s="81" t="s">
        <v>85</v>
      </c>
      <c r="M154" s="82">
        <v>45393</v>
      </c>
      <c r="N154" s="82">
        <v>45393</v>
      </c>
      <c r="O154" s="80">
        <f t="shared" si="2"/>
        <v>0</v>
      </c>
      <c r="P154" s="81"/>
      <c r="Q154" s="86"/>
    </row>
    <row r="155" spans="1:17" s="87" customFormat="1" x14ac:dyDescent="0.3">
      <c r="A155" s="79">
        <v>154</v>
      </c>
      <c r="B155" s="80" t="s">
        <v>89</v>
      </c>
      <c r="C155" s="80" t="s">
        <v>178</v>
      </c>
      <c r="D155" s="81" t="s">
        <v>78</v>
      </c>
      <c r="E155" s="81" t="s">
        <v>79</v>
      </c>
      <c r="F155" s="82">
        <v>45393</v>
      </c>
      <c r="G155" s="81" t="s">
        <v>80</v>
      </c>
      <c r="H155" s="80" t="s">
        <v>256</v>
      </c>
      <c r="I155" s="80" t="s">
        <v>88</v>
      </c>
      <c r="J155" s="81" t="s">
        <v>83</v>
      </c>
      <c r="K155" s="81" t="s">
        <v>84</v>
      </c>
      <c r="L155" s="81" t="s">
        <v>85</v>
      </c>
      <c r="M155" s="82">
        <v>45393</v>
      </c>
      <c r="N155" s="82">
        <v>45393</v>
      </c>
      <c r="O155" s="80">
        <f t="shared" si="2"/>
        <v>0</v>
      </c>
      <c r="P155" s="81"/>
      <c r="Q155" s="86"/>
    </row>
    <row r="156" spans="1:17" s="87" customFormat="1" x14ac:dyDescent="0.3">
      <c r="A156" s="79">
        <v>155</v>
      </c>
      <c r="B156" s="80" t="s">
        <v>89</v>
      </c>
      <c r="C156" s="80" t="s">
        <v>178</v>
      </c>
      <c r="D156" s="81" t="s">
        <v>78</v>
      </c>
      <c r="E156" s="81" t="s">
        <v>79</v>
      </c>
      <c r="F156" s="82">
        <v>45393</v>
      </c>
      <c r="G156" s="81" t="s">
        <v>80</v>
      </c>
      <c r="H156" s="80" t="s">
        <v>256</v>
      </c>
      <c r="I156" s="80" t="s">
        <v>88</v>
      </c>
      <c r="J156" s="81" t="s">
        <v>83</v>
      </c>
      <c r="K156" s="81" t="s">
        <v>84</v>
      </c>
      <c r="L156" s="81" t="s">
        <v>85</v>
      </c>
      <c r="M156" s="82">
        <v>45393</v>
      </c>
      <c r="N156" s="82">
        <v>45393</v>
      </c>
      <c r="O156" s="80">
        <f t="shared" si="2"/>
        <v>0</v>
      </c>
      <c r="P156" s="81"/>
      <c r="Q156" s="86"/>
    </row>
    <row r="157" spans="1:17" s="87" customFormat="1" x14ac:dyDescent="0.3">
      <c r="A157" s="79">
        <v>156</v>
      </c>
      <c r="B157" s="80" t="s">
        <v>89</v>
      </c>
      <c r="C157" s="80" t="s">
        <v>178</v>
      </c>
      <c r="D157" s="81" t="s">
        <v>78</v>
      </c>
      <c r="E157" s="81" t="s">
        <v>79</v>
      </c>
      <c r="F157" s="82">
        <v>45393</v>
      </c>
      <c r="G157" s="81" t="s">
        <v>80</v>
      </c>
      <c r="H157" s="80" t="s">
        <v>257</v>
      </c>
      <c r="I157" s="80" t="s">
        <v>88</v>
      </c>
      <c r="J157" s="81" t="s">
        <v>83</v>
      </c>
      <c r="K157" s="81" t="s">
        <v>84</v>
      </c>
      <c r="L157" s="81" t="s">
        <v>85</v>
      </c>
      <c r="M157" s="82">
        <v>45393</v>
      </c>
      <c r="N157" s="82">
        <v>45393</v>
      </c>
      <c r="O157" s="80">
        <f t="shared" si="2"/>
        <v>0</v>
      </c>
      <c r="P157" s="81"/>
      <c r="Q157" s="86"/>
    </row>
    <row r="158" spans="1:17" s="87" customFormat="1" x14ac:dyDescent="0.3">
      <c r="A158" s="79">
        <v>157</v>
      </c>
      <c r="B158" s="80" t="s">
        <v>76</v>
      </c>
      <c r="C158" s="80" t="s">
        <v>106</v>
      </c>
      <c r="D158" s="81" t="s">
        <v>78</v>
      </c>
      <c r="E158" s="81" t="s">
        <v>79</v>
      </c>
      <c r="F158" s="82">
        <v>45404</v>
      </c>
      <c r="G158" s="81" t="s">
        <v>80</v>
      </c>
      <c r="H158" s="80" t="s">
        <v>258</v>
      </c>
      <c r="I158" s="80" t="s">
        <v>88</v>
      </c>
      <c r="J158" s="81" t="s">
        <v>83</v>
      </c>
      <c r="K158" s="81" t="s">
        <v>84</v>
      </c>
      <c r="L158" s="81" t="s">
        <v>85</v>
      </c>
      <c r="M158" s="82">
        <v>45404</v>
      </c>
      <c r="N158" s="82">
        <v>45404</v>
      </c>
      <c r="O158" s="80">
        <f t="shared" si="2"/>
        <v>0</v>
      </c>
      <c r="P158" s="81"/>
      <c r="Q158" s="86"/>
    </row>
    <row r="159" spans="1:17" s="87" customFormat="1" ht="27.6" x14ac:dyDescent="0.3">
      <c r="A159" s="79">
        <v>158</v>
      </c>
      <c r="B159" s="80" t="s">
        <v>89</v>
      </c>
      <c r="C159" s="80" t="s">
        <v>103</v>
      </c>
      <c r="D159" s="81" t="s">
        <v>78</v>
      </c>
      <c r="E159" s="81" t="s">
        <v>79</v>
      </c>
      <c r="F159" s="82">
        <v>45404</v>
      </c>
      <c r="G159" s="81" t="s">
        <v>91</v>
      </c>
      <c r="H159" s="80" t="s">
        <v>259</v>
      </c>
      <c r="I159" s="80" t="s">
        <v>88</v>
      </c>
      <c r="J159" s="81" t="s">
        <v>83</v>
      </c>
      <c r="K159" s="81" t="s">
        <v>84</v>
      </c>
      <c r="L159" s="81" t="s">
        <v>85</v>
      </c>
      <c r="M159" s="82">
        <v>45404</v>
      </c>
      <c r="N159" s="82">
        <v>45404</v>
      </c>
      <c r="O159" s="80">
        <f t="shared" si="2"/>
        <v>0</v>
      </c>
      <c r="P159" s="81"/>
      <c r="Q159" s="86"/>
    </row>
    <row r="160" spans="1:17" s="87" customFormat="1" x14ac:dyDescent="0.3">
      <c r="A160" s="79">
        <v>159</v>
      </c>
      <c r="B160" s="80" t="s">
        <v>89</v>
      </c>
      <c r="C160" s="80" t="s">
        <v>103</v>
      </c>
      <c r="D160" s="81" t="s">
        <v>78</v>
      </c>
      <c r="E160" s="81" t="s">
        <v>79</v>
      </c>
      <c r="F160" s="82">
        <v>45405</v>
      </c>
      <c r="G160" s="81" t="s">
        <v>91</v>
      </c>
      <c r="H160" s="80" t="s">
        <v>260</v>
      </c>
      <c r="I160" s="81" t="s">
        <v>82</v>
      </c>
      <c r="J160" s="81" t="s">
        <v>83</v>
      </c>
      <c r="K160" s="81" t="s">
        <v>84</v>
      </c>
      <c r="L160" s="81" t="s">
        <v>85</v>
      </c>
      <c r="M160" s="82">
        <v>45405</v>
      </c>
      <c r="N160" s="82">
        <v>45405</v>
      </c>
      <c r="O160" s="80">
        <f t="shared" si="2"/>
        <v>0</v>
      </c>
      <c r="P160" s="81"/>
      <c r="Q160" s="86"/>
    </row>
    <row r="161" spans="1:17" s="87" customFormat="1" ht="27.6" x14ac:dyDescent="0.3">
      <c r="A161" s="79">
        <v>160</v>
      </c>
      <c r="B161" s="80" t="s">
        <v>76</v>
      </c>
      <c r="C161" s="80" t="s">
        <v>100</v>
      </c>
      <c r="D161" s="81" t="s">
        <v>78</v>
      </c>
      <c r="E161" s="81" t="s">
        <v>79</v>
      </c>
      <c r="F161" s="82">
        <v>45406</v>
      </c>
      <c r="G161" s="81" t="s">
        <v>182</v>
      </c>
      <c r="H161" s="80" t="s">
        <v>261</v>
      </c>
      <c r="I161" s="81" t="s">
        <v>102</v>
      </c>
      <c r="J161" s="81" t="s">
        <v>83</v>
      </c>
      <c r="K161" s="81" t="s">
        <v>84</v>
      </c>
      <c r="L161" s="81" t="s">
        <v>85</v>
      </c>
      <c r="M161" s="82">
        <v>45406</v>
      </c>
      <c r="N161" s="82">
        <v>45406</v>
      </c>
      <c r="O161" s="80">
        <f t="shared" si="2"/>
        <v>0</v>
      </c>
      <c r="P161" s="81"/>
      <c r="Q161" s="86"/>
    </row>
    <row r="162" spans="1:17" s="87" customFormat="1" ht="27.6" x14ac:dyDescent="0.3">
      <c r="A162" s="79">
        <v>161</v>
      </c>
      <c r="B162" s="80" t="s">
        <v>76</v>
      </c>
      <c r="C162" s="80" t="s">
        <v>100</v>
      </c>
      <c r="D162" s="81" t="s">
        <v>78</v>
      </c>
      <c r="E162" s="81" t="s">
        <v>79</v>
      </c>
      <c r="F162" s="82">
        <v>45406</v>
      </c>
      <c r="G162" s="81" t="s">
        <v>182</v>
      </c>
      <c r="H162" s="80" t="s">
        <v>262</v>
      </c>
      <c r="I162" s="81" t="s">
        <v>102</v>
      </c>
      <c r="J162" s="81" t="s">
        <v>83</v>
      </c>
      <c r="K162" s="81" t="s">
        <v>84</v>
      </c>
      <c r="L162" s="81" t="s">
        <v>85</v>
      </c>
      <c r="M162" s="82">
        <v>45406</v>
      </c>
      <c r="N162" s="82">
        <v>45406</v>
      </c>
      <c r="O162" s="80">
        <f t="shared" si="2"/>
        <v>0</v>
      </c>
      <c r="P162" s="81"/>
      <c r="Q162" s="86"/>
    </row>
    <row r="163" spans="1:17" s="87" customFormat="1" ht="27.6" x14ac:dyDescent="0.3">
      <c r="A163" s="79">
        <v>162</v>
      </c>
      <c r="B163" s="80" t="s">
        <v>76</v>
      </c>
      <c r="C163" s="80" t="s">
        <v>263</v>
      </c>
      <c r="D163" s="81" t="s">
        <v>78</v>
      </c>
      <c r="E163" s="81" t="s">
        <v>79</v>
      </c>
      <c r="F163" s="82">
        <v>45407</v>
      </c>
      <c r="G163" s="81" t="s">
        <v>151</v>
      </c>
      <c r="H163" s="80" t="s">
        <v>264</v>
      </c>
      <c r="I163" s="81" t="s">
        <v>102</v>
      </c>
      <c r="J163" s="81" t="s">
        <v>83</v>
      </c>
      <c r="K163" s="81" t="s">
        <v>84</v>
      </c>
      <c r="L163" s="81" t="s">
        <v>85</v>
      </c>
      <c r="M163" s="82">
        <v>45407</v>
      </c>
      <c r="N163" s="82">
        <v>45407</v>
      </c>
      <c r="O163" s="80">
        <f t="shared" si="2"/>
        <v>0</v>
      </c>
      <c r="P163" s="81"/>
      <c r="Q163" s="86"/>
    </row>
    <row r="164" spans="1:17" s="87" customFormat="1" ht="27.6" x14ac:dyDescent="0.3">
      <c r="A164" s="79">
        <v>163</v>
      </c>
      <c r="B164" s="80" t="s">
        <v>76</v>
      </c>
      <c r="C164" s="80" t="s">
        <v>228</v>
      </c>
      <c r="D164" s="81" t="s">
        <v>78</v>
      </c>
      <c r="E164" s="81" t="s">
        <v>79</v>
      </c>
      <c r="F164" s="82">
        <v>45407</v>
      </c>
      <c r="G164" s="81" t="s">
        <v>151</v>
      </c>
      <c r="H164" s="80" t="s">
        <v>265</v>
      </c>
      <c r="I164" s="81" t="s">
        <v>102</v>
      </c>
      <c r="J164" s="81" t="s">
        <v>83</v>
      </c>
      <c r="K164" s="81" t="s">
        <v>84</v>
      </c>
      <c r="L164" s="81" t="s">
        <v>85</v>
      </c>
      <c r="M164" s="82">
        <v>45407</v>
      </c>
      <c r="N164" s="82">
        <v>45407</v>
      </c>
      <c r="O164" s="80">
        <f t="shared" si="2"/>
        <v>0</v>
      </c>
      <c r="P164" s="81"/>
      <c r="Q164" s="86"/>
    </row>
    <row r="165" spans="1:17" s="87" customFormat="1" x14ac:dyDescent="0.3">
      <c r="A165" s="79">
        <v>164</v>
      </c>
      <c r="B165" s="80" t="s">
        <v>76</v>
      </c>
      <c r="C165" s="80" t="s">
        <v>266</v>
      </c>
      <c r="D165" s="81" t="s">
        <v>78</v>
      </c>
      <c r="E165" s="81" t="s">
        <v>79</v>
      </c>
      <c r="F165" s="82">
        <v>45407</v>
      </c>
      <c r="G165" s="81" t="s">
        <v>182</v>
      </c>
      <c r="H165" s="80" t="s">
        <v>267</v>
      </c>
      <c r="I165" s="81" t="s">
        <v>102</v>
      </c>
      <c r="J165" s="81" t="s">
        <v>83</v>
      </c>
      <c r="K165" s="81" t="s">
        <v>84</v>
      </c>
      <c r="L165" s="81" t="s">
        <v>85</v>
      </c>
      <c r="M165" s="82">
        <v>45407</v>
      </c>
      <c r="N165" s="82">
        <v>45407</v>
      </c>
      <c r="O165" s="80">
        <f t="shared" si="2"/>
        <v>0</v>
      </c>
      <c r="P165" s="81"/>
      <c r="Q165" s="86"/>
    </row>
    <row r="166" spans="1:17" s="87" customFormat="1" x14ac:dyDescent="0.3">
      <c r="A166" s="79">
        <v>165</v>
      </c>
      <c r="B166" s="80" t="s">
        <v>76</v>
      </c>
      <c r="C166" s="80" t="s">
        <v>268</v>
      </c>
      <c r="D166" s="81" t="s">
        <v>78</v>
      </c>
      <c r="E166" s="81" t="s">
        <v>79</v>
      </c>
      <c r="F166" s="82">
        <v>45411</v>
      </c>
      <c r="G166" s="81" t="s">
        <v>91</v>
      </c>
      <c r="H166" s="80" t="s">
        <v>269</v>
      </c>
      <c r="I166" s="81" t="s">
        <v>82</v>
      </c>
      <c r="J166" s="81" t="s">
        <v>83</v>
      </c>
      <c r="K166" s="81" t="s">
        <v>84</v>
      </c>
      <c r="L166" s="81" t="s">
        <v>85</v>
      </c>
      <c r="M166" s="82">
        <v>45411</v>
      </c>
      <c r="N166" s="82">
        <v>45411</v>
      </c>
      <c r="O166" s="80">
        <f t="shared" si="2"/>
        <v>0</v>
      </c>
      <c r="P166" s="81"/>
      <c r="Q166" s="86"/>
    </row>
    <row r="167" spans="1:17" s="87" customFormat="1" x14ac:dyDescent="0.3">
      <c r="A167" s="79">
        <v>166</v>
      </c>
      <c r="B167" s="80" t="s">
        <v>76</v>
      </c>
      <c r="C167" s="80" t="s">
        <v>233</v>
      </c>
      <c r="D167" s="81" t="s">
        <v>78</v>
      </c>
      <c r="E167" s="81" t="s">
        <v>79</v>
      </c>
      <c r="F167" s="82">
        <v>45411</v>
      </c>
      <c r="G167" s="81" t="s">
        <v>229</v>
      </c>
      <c r="H167" s="80" t="s">
        <v>270</v>
      </c>
      <c r="I167" s="81" t="s">
        <v>82</v>
      </c>
      <c r="J167" s="81" t="s">
        <v>83</v>
      </c>
      <c r="K167" s="81" t="s">
        <v>84</v>
      </c>
      <c r="L167" s="81" t="s">
        <v>85</v>
      </c>
      <c r="M167" s="82">
        <v>45411</v>
      </c>
      <c r="N167" s="82">
        <v>45411</v>
      </c>
      <c r="O167" s="80">
        <f t="shared" si="2"/>
        <v>0</v>
      </c>
      <c r="P167" s="81"/>
      <c r="Q167" s="86"/>
    </row>
    <row r="168" spans="1:17" s="87" customFormat="1" x14ac:dyDescent="0.3">
      <c r="A168" s="79">
        <v>167</v>
      </c>
      <c r="B168" s="80" t="s">
        <v>76</v>
      </c>
      <c r="C168" s="80" t="s">
        <v>233</v>
      </c>
      <c r="D168" s="81" t="s">
        <v>78</v>
      </c>
      <c r="E168" s="81" t="s">
        <v>79</v>
      </c>
      <c r="F168" s="82">
        <v>45411</v>
      </c>
      <c r="G168" s="81" t="s">
        <v>91</v>
      </c>
      <c r="H168" s="80" t="s">
        <v>271</v>
      </c>
      <c r="I168" s="81" t="s">
        <v>82</v>
      </c>
      <c r="J168" s="81" t="s">
        <v>83</v>
      </c>
      <c r="K168" s="81" t="s">
        <v>84</v>
      </c>
      <c r="L168" s="81" t="s">
        <v>85</v>
      </c>
      <c r="M168" s="82">
        <v>45411</v>
      </c>
      <c r="N168" s="82">
        <v>45411</v>
      </c>
      <c r="O168" s="80">
        <f t="shared" si="2"/>
        <v>0</v>
      </c>
      <c r="P168" s="81"/>
      <c r="Q168" s="86"/>
    </row>
    <row r="169" spans="1:17" s="87" customFormat="1" x14ac:dyDescent="0.3">
      <c r="A169" s="79">
        <v>168</v>
      </c>
      <c r="B169" s="80" t="s">
        <v>76</v>
      </c>
      <c r="C169" s="80" t="s">
        <v>233</v>
      </c>
      <c r="D169" s="81" t="s">
        <v>78</v>
      </c>
      <c r="E169" s="81" t="s">
        <v>79</v>
      </c>
      <c r="F169" s="82">
        <v>45411</v>
      </c>
      <c r="G169" s="81" t="s">
        <v>91</v>
      </c>
      <c r="H169" s="80" t="s">
        <v>272</v>
      </c>
      <c r="I169" s="81" t="s">
        <v>82</v>
      </c>
      <c r="J169" s="81" t="s">
        <v>83</v>
      </c>
      <c r="K169" s="81" t="s">
        <v>84</v>
      </c>
      <c r="L169" s="81" t="s">
        <v>85</v>
      </c>
      <c r="M169" s="82">
        <v>45411</v>
      </c>
      <c r="N169" s="82">
        <v>45411</v>
      </c>
      <c r="O169" s="80">
        <f t="shared" si="2"/>
        <v>0</v>
      </c>
      <c r="P169" s="81"/>
      <c r="Q169" s="86"/>
    </row>
    <row r="170" spans="1:17" s="87" customFormat="1" ht="27.6" x14ac:dyDescent="0.3">
      <c r="A170" s="79">
        <v>169</v>
      </c>
      <c r="B170" s="80" t="s">
        <v>76</v>
      </c>
      <c r="C170" s="80" t="s">
        <v>273</v>
      </c>
      <c r="D170" s="81" t="s">
        <v>78</v>
      </c>
      <c r="E170" s="81" t="s">
        <v>79</v>
      </c>
      <c r="F170" s="82">
        <v>45412</v>
      </c>
      <c r="G170" s="81" t="s">
        <v>151</v>
      </c>
      <c r="H170" s="80" t="s">
        <v>274</v>
      </c>
      <c r="I170" s="81" t="s">
        <v>105</v>
      </c>
      <c r="J170" s="81" t="s">
        <v>83</v>
      </c>
      <c r="K170" s="81" t="s">
        <v>84</v>
      </c>
      <c r="L170" s="81" t="s">
        <v>85</v>
      </c>
      <c r="M170" s="82">
        <v>45412</v>
      </c>
      <c r="N170" s="82">
        <v>45412</v>
      </c>
      <c r="O170" s="80">
        <f t="shared" si="2"/>
        <v>0</v>
      </c>
      <c r="P170" s="81"/>
      <c r="Q170" s="86"/>
    </row>
    <row r="171" spans="1:17" s="87" customFormat="1" x14ac:dyDescent="0.3">
      <c r="A171" s="79">
        <v>170</v>
      </c>
      <c r="B171" s="80" t="s">
        <v>76</v>
      </c>
      <c r="C171" s="80" t="s">
        <v>233</v>
      </c>
      <c r="D171" s="81" t="s">
        <v>78</v>
      </c>
      <c r="E171" s="81" t="s">
        <v>79</v>
      </c>
      <c r="F171" s="82">
        <v>45412</v>
      </c>
      <c r="G171" s="81" t="s">
        <v>80</v>
      </c>
      <c r="H171" s="80" t="s">
        <v>275</v>
      </c>
      <c r="I171" s="81" t="s">
        <v>105</v>
      </c>
      <c r="J171" s="81" t="s">
        <v>83</v>
      </c>
      <c r="K171" s="81" t="s">
        <v>84</v>
      </c>
      <c r="L171" s="81" t="s">
        <v>85</v>
      </c>
      <c r="M171" s="82">
        <v>45412</v>
      </c>
      <c r="N171" s="82">
        <v>45412</v>
      </c>
      <c r="O171" s="80">
        <f t="shared" si="2"/>
        <v>0</v>
      </c>
      <c r="P171" s="81"/>
      <c r="Q171" s="86"/>
    </row>
    <row r="172" spans="1:17" s="87" customFormat="1" x14ac:dyDescent="0.3">
      <c r="A172" s="79">
        <v>171</v>
      </c>
      <c r="B172" s="80" t="s">
        <v>76</v>
      </c>
      <c r="C172" s="80" t="s">
        <v>233</v>
      </c>
      <c r="D172" s="81" t="s">
        <v>78</v>
      </c>
      <c r="E172" s="81" t="s">
        <v>79</v>
      </c>
      <c r="F172" s="82">
        <v>45412</v>
      </c>
      <c r="G172" s="81" t="s">
        <v>91</v>
      </c>
      <c r="H172" s="80" t="s">
        <v>276</v>
      </c>
      <c r="I172" s="81" t="s">
        <v>82</v>
      </c>
      <c r="J172" s="81" t="s">
        <v>83</v>
      </c>
      <c r="K172" s="81" t="s">
        <v>84</v>
      </c>
      <c r="L172" s="81" t="s">
        <v>85</v>
      </c>
      <c r="M172" s="82">
        <v>45412</v>
      </c>
      <c r="N172" s="82">
        <v>45412</v>
      </c>
      <c r="O172" s="80">
        <f t="shared" si="2"/>
        <v>0</v>
      </c>
      <c r="P172" s="81"/>
      <c r="Q172" s="86"/>
    </row>
    <row r="173" spans="1:17" s="87" customFormat="1" x14ac:dyDescent="0.3">
      <c r="A173" s="79">
        <v>172</v>
      </c>
      <c r="B173" s="80" t="s">
        <v>76</v>
      </c>
      <c r="C173" s="80" t="s">
        <v>233</v>
      </c>
      <c r="D173" s="81" t="s">
        <v>78</v>
      </c>
      <c r="E173" s="81" t="s">
        <v>79</v>
      </c>
      <c r="F173" s="82">
        <v>45412</v>
      </c>
      <c r="G173" s="81" t="s">
        <v>91</v>
      </c>
      <c r="H173" s="80" t="s">
        <v>277</v>
      </c>
      <c r="I173" s="81" t="s">
        <v>82</v>
      </c>
      <c r="J173" s="81" t="s">
        <v>83</v>
      </c>
      <c r="K173" s="81" t="s">
        <v>84</v>
      </c>
      <c r="L173" s="81" t="s">
        <v>85</v>
      </c>
      <c r="M173" s="82">
        <v>45412</v>
      </c>
      <c r="N173" s="82">
        <v>45412</v>
      </c>
      <c r="O173" s="80">
        <f t="shared" si="2"/>
        <v>0</v>
      </c>
      <c r="P173" s="81"/>
      <c r="Q173" s="86"/>
    </row>
    <row r="174" spans="1:17" s="87" customFormat="1" x14ac:dyDescent="0.3">
      <c r="A174" s="79">
        <v>173</v>
      </c>
      <c r="B174" s="80" t="s">
        <v>278</v>
      </c>
      <c r="C174" s="80" t="s">
        <v>279</v>
      </c>
      <c r="D174" s="81" t="s">
        <v>280</v>
      </c>
      <c r="E174" s="81" t="s">
        <v>79</v>
      </c>
      <c r="F174" s="82">
        <v>45383</v>
      </c>
      <c r="G174" s="81" t="s">
        <v>281</v>
      </c>
      <c r="H174" s="81" t="s">
        <v>282</v>
      </c>
      <c r="I174" s="81" t="s">
        <v>88</v>
      </c>
      <c r="J174" s="81" t="s">
        <v>283</v>
      </c>
      <c r="K174" s="81" t="s">
        <v>84</v>
      </c>
      <c r="L174" s="81" t="s">
        <v>284</v>
      </c>
      <c r="M174" s="82">
        <v>45383</v>
      </c>
      <c r="N174" s="82">
        <v>45383</v>
      </c>
      <c r="O174" s="80">
        <v>0</v>
      </c>
      <c r="P174" s="81"/>
      <c r="Q174" s="86"/>
    </row>
    <row r="175" spans="1:17" s="87" customFormat="1" x14ac:dyDescent="0.3">
      <c r="A175" s="79">
        <v>174</v>
      </c>
      <c r="B175" s="80" t="s">
        <v>285</v>
      </c>
      <c r="C175" s="80" t="s">
        <v>286</v>
      </c>
      <c r="D175" s="81" t="s">
        <v>280</v>
      </c>
      <c r="E175" s="81" t="s">
        <v>79</v>
      </c>
      <c r="F175" s="82">
        <v>45383</v>
      </c>
      <c r="G175" s="81" t="s">
        <v>287</v>
      </c>
      <c r="H175" s="81" t="s">
        <v>288</v>
      </c>
      <c r="I175" s="81" t="s">
        <v>88</v>
      </c>
      <c r="J175" s="81" t="s">
        <v>283</v>
      </c>
      <c r="K175" s="81" t="s">
        <v>84</v>
      </c>
      <c r="L175" s="81" t="s">
        <v>284</v>
      </c>
      <c r="M175" s="82">
        <v>45383</v>
      </c>
      <c r="N175" s="82">
        <v>45384</v>
      </c>
      <c r="O175" s="80">
        <f t="shared" ref="O175:O238" si="3">N175-M175</f>
        <v>1</v>
      </c>
      <c r="P175" s="81"/>
      <c r="Q175" s="86"/>
    </row>
    <row r="176" spans="1:17" s="87" customFormat="1" x14ac:dyDescent="0.3">
      <c r="A176" s="79">
        <v>175</v>
      </c>
      <c r="B176" s="80" t="s">
        <v>289</v>
      </c>
      <c r="C176" s="80" t="s">
        <v>290</v>
      </c>
      <c r="D176" s="81" t="s">
        <v>280</v>
      </c>
      <c r="E176" s="81" t="s">
        <v>79</v>
      </c>
      <c r="F176" s="82">
        <v>45383</v>
      </c>
      <c r="G176" s="81" t="s">
        <v>291</v>
      </c>
      <c r="H176" s="81" t="s">
        <v>292</v>
      </c>
      <c r="I176" s="81" t="s">
        <v>88</v>
      </c>
      <c r="J176" s="81" t="s">
        <v>283</v>
      </c>
      <c r="K176" s="81" t="s">
        <v>84</v>
      </c>
      <c r="L176" s="81" t="s">
        <v>284</v>
      </c>
      <c r="M176" s="82">
        <v>45383</v>
      </c>
      <c r="N176" s="82">
        <v>45384</v>
      </c>
      <c r="O176" s="80">
        <f t="shared" si="3"/>
        <v>1</v>
      </c>
      <c r="P176" s="81"/>
      <c r="Q176" s="86"/>
    </row>
    <row r="177" spans="1:17" s="87" customFormat="1" x14ac:dyDescent="0.3">
      <c r="A177" s="79">
        <v>176</v>
      </c>
      <c r="B177" s="80" t="s">
        <v>285</v>
      </c>
      <c r="C177" s="80" t="s">
        <v>286</v>
      </c>
      <c r="D177" s="81" t="s">
        <v>280</v>
      </c>
      <c r="E177" s="81" t="s">
        <v>79</v>
      </c>
      <c r="F177" s="82">
        <v>45385</v>
      </c>
      <c r="G177" s="81" t="s">
        <v>281</v>
      </c>
      <c r="H177" s="81" t="s">
        <v>282</v>
      </c>
      <c r="I177" s="81" t="s">
        <v>88</v>
      </c>
      <c r="J177" s="81" t="s">
        <v>283</v>
      </c>
      <c r="K177" s="81" t="s">
        <v>84</v>
      </c>
      <c r="L177" s="81" t="s">
        <v>85</v>
      </c>
      <c r="M177" s="82">
        <v>45385</v>
      </c>
      <c r="N177" s="82">
        <v>45385</v>
      </c>
      <c r="O177" s="80">
        <f t="shared" si="3"/>
        <v>0</v>
      </c>
      <c r="P177" s="81"/>
      <c r="Q177" s="86"/>
    </row>
    <row r="178" spans="1:17" s="87" customFormat="1" x14ac:dyDescent="0.3">
      <c r="A178" s="79">
        <v>177</v>
      </c>
      <c r="B178" s="80" t="s">
        <v>293</v>
      </c>
      <c r="C178" s="88" t="s">
        <v>228</v>
      </c>
      <c r="D178" s="81" t="s">
        <v>280</v>
      </c>
      <c r="E178" s="81" t="s">
        <v>79</v>
      </c>
      <c r="F178" s="82">
        <v>45385</v>
      </c>
      <c r="G178" s="81" t="s">
        <v>281</v>
      </c>
      <c r="H178" s="81" t="s">
        <v>294</v>
      </c>
      <c r="I178" s="81" t="s">
        <v>88</v>
      </c>
      <c r="J178" s="81" t="s">
        <v>283</v>
      </c>
      <c r="K178" s="81" t="s">
        <v>84</v>
      </c>
      <c r="L178" s="81" t="s">
        <v>85</v>
      </c>
      <c r="M178" s="82">
        <v>45385</v>
      </c>
      <c r="N178" s="82">
        <v>45385</v>
      </c>
      <c r="O178" s="80">
        <f t="shared" si="3"/>
        <v>0</v>
      </c>
      <c r="P178" s="81"/>
      <c r="Q178" s="86"/>
    </row>
    <row r="179" spans="1:17" s="87" customFormat="1" ht="41.4" x14ac:dyDescent="0.3">
      <c r="A179" s="79">
        <v>178</v>
      </c>
      <c r="B179" s="80" t="s">
        <v>295</v>
      </c>
      <c r="C179" s="80" t="s">
        <v>296</v>
      </c>
      <c r="D179" s="81" t="s">
        <v>280</v>
      </c>
      <c r="E179" s="81" t="s">
        <v>79</v>
      </c>
      <c r="F179" s="82">
        <v>45385</v>
      </c>
      <c r="G179" s="81" t="s">
        <v>297</v>
      </c>
      <c r="H179" s="81" t="s">
        <v>298</v>
      </c>
      <c r="I179" s="81" t="s">
        <v>88</v>
      </c>
      <c r="J179" s="81" t="s">
        <v>283</v>
      </c>
      <c r="K179" s="81" t="s">
        <v>84</v>
      </c>
      <c r="L179" s="81" t="s">
        <v>85</v>
      </c>
      <c r="M179" s="82">
        <v>45385</v>
      </c>
      <c r="N179" s="82">
        <v>45385</v>
      </c>
      <c r="O179" s="80">
        <f t="shared" si="3"/>
        <v>0</v>
      </c>
      <c r="P179" s="81"/>
      <c r="Q179" s="86"/>
    </row>
    <row r="180" spans="1:17" s="87" customFormat="1" x14ac:dyDescent="0.3">
      <c r="A180" s="79">
        <v>179</v>
      </c>
      <c r="B180" s="80" t="s">
        <v>76</v>
      </c>
      <c r="C180" s="80" t="s">
        <v>299</v>
      </c>
      <c r="D180" s="81" t="s">
        <v>280</v>
      </c>
      <c r="E180" s="81" t="s">
        <v>79</v>
      </c>
      <c r="F180" s="82">
        <v>45385</v>
      </c>
      <c r="G180" s="81" t="s">
        <v>281</v>
      </c>
      <c r="H180" s="81" t="s">
        <v>300</v>
      </c>
      <c r="I180" s="81" t="s">
        <v>88</v>
      </c>
      <c r="J180" s="81" t="s">
        <v>283</v>
      </c>
      <c r="K180" s="81" t="s">
        <v>84</v>
      </c>
      <c r="L180" s="81" t="s">
        <v>85</v>
      </c>
      <c r="M180" s="82">
        <v>45385</v>
      </c>
      <c r="N180" s="82">
        <v>45385</v>
      </c>
      <c r="O180" s="80">
        <f t="shared" si="3"/>
        <v>0</v>
      </c>
      <c r="P180" s="81"/>
      <c r="Q180" s="86"/>
    </row>
    <row r="181" spans="1:17" s="87" customFormat="1" x14ac:dyDescent="0.3">
      <c r="A181" s="79">
        <v>180</v>
      </c>
      <c r="B181" s="80" t="s">
        <v>301</v>
      </c>
      <c r="C181" s="80" t="s">
        <v>302</v>
      </c>
      <c r="D181" s="81" t="s">
        <v>280</v>
      </c>
      <c r="E181" s="81" t="s">
        <v>79</v>
      </c>
      <c r="F181" s="82">
        <v>45386</v>
      </c>
      <c r="G181" s="81" t="s">
        <v>281</v>
      </c>
      <c r="H181" s="81" t="s">
        <v>303</v>
      </c>
      <c r="I181" s="81" t="s">
        <v>88</v>
      </c>
      <c r="J181" s="81" t="s">
        <v>283</v>
      </c>
      <c r="K181" s="81" t="s">
        <v>84</v>
      </c>
      <c r="L181" s="81" t="s">
        <v>85</v>
      </c>
      <c r="M181" s="82">
        <v>45386</v>
      </c>
      <c r="N181" s="82">
        <v>45386</v>
      </c>
      <c r="O181" s="80">
        <f t="shared" si="3"/>
        <v>0</v>
      </c>
      <c r="P181" s="81"/>
      <c r="Q181" s="86"/>
    </row>
    <row r="182" spans="1:17" s="87" customFormat="1" x14ac:dyDescent="0.3">
      <c r="A182" s="79">
        <v>181</v>
      </c>
      <c r="B182" s="80" t="s">
        <v>304</v>
      </c>
      <c r="C182" s="80" t="s">
        <v>305</v>
      </c>
      <c r="D182" s="81" t="s">
        <v>280</v>
      </c>
      <c r="E182" s="81" t="s">
        <v>79</v>
      </c>
      <c r="F182" s="82">
        <v>45386</v>
      </c>
      <c r="G182" s="81" t="s">
        <v>306</v>
      </c>
      <c r="H182" s="81" t="s">
        <v>307</v>
      </c>
      <c r="I182" s="81" t="s">
        <v>102</v>
      </c>
      <c r="J182" s="81" t="s">
        <v>283</v>
      </c>
      <c r="K182" s="81" t="s">
        <v>84</v>
      </c>
      <c r="L182" s="81" t="s">
        <v>85</v>
      </c>
      <c r="M182" s="82">
        <v>45386</v>
      </c>
      <c r="N182" s="82">
        <v>45386</v>
      </c>
      <c r="O182" s="80">
        <f t="shared" si="3"/>
        <v>0</v>
      </c>
      <c r="P182" s="81"/>
      <c r="Q182" s="86"/>
    </row>
    <row r="183" spans="1:17" s="87" customFormat="1" x14ac:dyDescent="0.3">
      <c r="A183" s="79">
        <v>182</v>
      </c>
      <c r="B183" s="80" t="s">
        <v>308</v>
      </c>
      <c r="C183" s="80" t="s">
        <v>309</v>
      </c>
      <c r="D183" s="81" t="s">
        <v>280</v>
      </c>
      <c r="E183" s="81" t="s">
        <v>79</v>
      </c>
      <c r="F183" s="82">
        <v>45387</v>
      </c>
      <c r="G183" s="81" t="s">
        <v>281</v>
      </c>
      <c r="H183" s="81" t="s">
        <v>282</v>
      </c>
      <c r="I183" s="81" t="s">
        <v>88</v>
      </c>
      <c r="J183" s="81" t="s">
        <v>283</v>
      </c>
      <c r="K183" s="81" t="s">
        <v>84</v>
      </c>
      <c r="L183" s="81" t="s">
        <v>85</v>
      </c>
      <c r="M183" s="82">
        <v>45387</v>
      </c>
      <c r="N183" s="82">
        <v>45387</v>
      </c>
      <c r="O183" s="80">
        <f t="shared" si="3"/>
        <v>0</v>
      </c>
      <c r="P183" s="81"/>
      <c r="Q183" s="86"/>
    </row>
    <row r="184" spans="1:17" s="87" customFormat="1" x14ac:dyDescent="0.3">
      <c r="A184" s="79">
        <v>183</v>
      </c>
      <c r="B184" s="80"/>
      <c r="C184" s="80" t="s">
        <v>310</v>
      </c>
      <c r="D184" s="81" t="s">
        <v>280</v>
      </c>
      <c r="E184" s="81" t="s">
        <v>79</v>
      </c>
      <c r="F184" s="82">
        <v>45387</v>
      </c>
      <c r="G184" s="81" t="s">
        <v>311</v>
      </c>
      <c r="H184" s="81" t="s">
        <v>312</v>
      </c>
      <c r="I184" s="81" t="s">
        <v>102</v>
      </c>
      <c r="J184" s="81" t="s">
        <v>283</v>
      </c>
      <c r="K184" s="81" t="s">
        <v>84</v>
      </c>
      <c r="L184" s="81" t="s">
        <v>284</v>
      </c>
      <c r="M184" s="82">
        <v>45387</v>
      </c>
      <c r="N184" s="82">
        <v>45387</v>
      </c>
      <c r="O184" s="80">
        <f t="shared" si="3"/>
        <v>0</v>
      </c>
      <c r="P184" s="81"/>
      <c r="Q184" s="86"/>
    </row>
    <row r="185" spans="1:17" s="87" customFormat="1" x14ac:dyDescent="0.3">
      <c r="A185" s="79">
        <v>184</v>
      </c>
      <c r="B185" s="80" t="s">
        <v>313</v>
      </c>
      <c r="C185" s="80" t="s">
        <v>314</v>
      </c>
      <c r="D185" s="81" t="s">
        <v>280</v>
      </c>
      <c r="E185" s="81" t="s">
        <v>79</v>
      </c>
      <c r="F185" s="82">
        <v>45388</v>
      </c>
      <c r="G185" s="81" t="s">
        <v>281</v>
      </c>
      <c r="H185" s="81" t="s">
        <v>315</v>
      </c>
      <c r="I185" s="81" t="s">
        <v>88</v>
      </c>
      <c r="J185" s="81" t="s">
        <v>283</v>
      </c>
      <c r="K185" s="81" t="s">
        <v>84</v>
      </c>
      <c r="L185" s="81" t="s">
        <v>85</v>
      </c>
      <c r="M185" s="82">
        <v>45388</v>
      </c>
      <c r="N185" s="82">
        <v>45388</v>
      </c>
      <c r="O185" s="80">
        <f t="shared" si="3"/>
        <v>0</v>
      </c>
      <c r="P185" s="81"/>
      <c r="Q185" s="86"/>
    </row>
    <row r="186" spans="1:17" s="87" customFormat="1" x14ac:dyDescent="0.3">
      <c r="A186" s="79">
        <v>185</v>
      </c>
      <c r="B186" s="80" t="s">
        <v>313</v>
      </c>
      <c r="C186" s="80" t="s">
        <v>314</v>
      </c>
      <c r="D186" s="81" t="s">
        <v>280</v>
      </c>
      <c r="E186" s="81" t="s">
        <v>79</v>
      </c>
      <c r="F186" s="82">
        <v>45388</v>
      </c>
      <c r="G186" s="81" t="s">
        <v>281</v>
      </c>
      <c r="H186" s="81" t="s">
        <v>316</v>
      </c>
      <c r="I186" s="81" t="s">
        <v>88</v>
      </c>
      <c r="J186" s="81" t="s">
        <v>283</v>
      </c>
      <c r="K186" s="81" t="s">
        <v>84</v>
      </c>
      <c r="L186" s="81" t="s">
        <v>85</v>
      </c>
      <c r="M186" s="82">
        <v>45388</v>
      </c>
      <c r="N186" s="82">
        <v>45388</v>
      </c>
      <c r="O186" s="80">
        <f t="shared" si="3"/>
        <v>0</v>
      </c>
      <c r="P186" s="81"/>
      <c r="Q186" s="86"/>
    </row>
    <row r="187" spans="1:17" s="87" customFormat="1" x14ac:dyDescent="0.3">
      <c r="A187" s="79">
        <v>186</v>
      </c>
      <c r="B187" s="80" t="s">
        <v>317</v>
      </c>
      <c r="C187" s="80" t="s">
        <v>299</v>
      </c>
      <c r="D187" s="81" t="s">
        <v>280</v>
      </c>
      <c r="E187" s="81" t="s">
        <v>79</v>
      </c>
      <c r="F187" s="82">
        <v>45392</v>
      </c>
      <c r="G187" s="81" t="s">
        <v>281</v>
      </c>
      <c r="H187" s="81" t="s">
        <v>318</v>
      </c>
      <c r="I187" s="81" t="s">
        <v>88</v>
      </c>
      <c r="J187" s="81" t="s">
        <v>283</v>
      </c>
      <c r="K187" s="81" t="s">
        <v>84</v>
      </c>
      <c r="L187" s="81" t="s">
        <v>85</v>
      </c>
      <c r="M187" s="82">
        <v>45392</v>
      </c>
      <c r="N187" s="82">
        <v>45392</v>
      </c>
      <c r="O187" s="80">
        <f t="shared" si="3"/>
        <v>0</v>
      </c>
      <c r="P187" s="81"/>
      <c r="Q187" s="86"/>
    </row>
    <row r="188" spans="1:17" s="87" customFormat="1" x14ac:dyDescent="0.3">
      <c r="A188" s="79">
        <v>187</v>
      </c>
      <c r="B188" s="80" t="s">
        <v>308</v>
      </c>
      <c r="C188" s="80" t="s">
        <v>319</v>
      </c>
      <c r="D188" s="81" t="s">
        <v>280</v>
      </c>
      <c r="E188" s="81" t="s">
        <v>79</v>
      </c>
      <c r="F188" s="82">
        <v>45394</v>
      </c>
      <c r="G188" s="81" t="s">
        <v>281</v>
      </c>
      <c r="H188" s="81" t="s">
        <v>320</v>
      </c>
      <c r="I188" s="81" t="s">
        <v>102</v>
      </c>
      <c r="J188" s="81" t="s">
        <v>283</v>
      </c>
      <c r="K188" s="81" t="s">
        <v>84</v>
      </c>
      <c r="L188" s="81" t="s">
        <v>85</v>
      </c>
      <c r="M188" s="82">
        <v>45394</v>
      </c>
      <c r="N188" s="82">
        <v>45394</v>
      </c>
      <c r="O188" s="80">
        <f t="shared" si="3"/>
        <v>0</v>
      </c>
      <c r="P188" s="81"/>
      <c r="Q188" s="86"/>
    </row>
    <row r="189" spans="1:17" s="87" customFormat="1" x14ac:dyDescent="0.3">
      <c r="A189" s="79">
        <v>188</v>
      </c>
      <c r="B189" s="80" t="s">
        <v>308</v>
      </c>
      <c r="C189" s="80" t="s">
        <v>319</v>
      </c>
      <c r="D189" s="81" t="s">
        <v>280</v>
      </c>
      <c r="E189" s="81" t="s">
        <v>79</v>
      </c>
      <c r="F189" s="82">
        <v>45394</v>
      </c>
      <c r="G189" s="81" t="s">
        <v>281</v>
      </c>
      <c r="H189" s="81" t="s">
        <v>294</v>
      </c>
      <c r="I189" s="81" t="s">
        <v>82</v>
      </c>
      <c r="J189" s="81" t="s">
        <v>283</v>
      </c>
      <c r="K189" s="81" t="s">
        <v>84</v>
      </c>
      <c r="L189" s="81" t="s">
        <v>85</v>
      </c>
      <c r="M189" s="82">
        <v>45394</v>
      </c>
      <c r="N189" s="82">
        <v>45394</v>
      </c>
      <c r="O189" s="80">
        <f t="shared" si="3"/>
        <v>0</v>
      </c>
      <c r="P189" s="81"/>
      <c r="Q189" s="86"/>
    </row>
    <row r="190" spans="1:17" s="87" customFormat="1" ht="27.6" x14ac:dyDescent="0.3">
      <c r="A190" s="79">
        <v>189</v>
      </c>
      <c r="B190" s="80" t="s">
        <v>308</v>
      </c>
      <c r="C190" s="80" t="s">
        <v>321</v>
      </c>
      <c r="D190" s="81" t="s">
        <v>280</v>
      </c>
      <c r="E190" s="81" t="s">
        <v>79</v>
      </c>
      <c r="F190" s="82">
        <v>45394</v>
      </c>
      <c r="G190" s="81" t="s">
        <v>322</v>
      </c>
      <c r="H190" s="81" t="s">
        <v>323</v>
      </c>
      <c r="I190" s="81" t="s">
        <v>88</v>
      </c>
      <c r="J190" s="81" t="s">
        <v>283</v>
      </c>
      <c r="K190" s="81" t="s">
        <v>84</v>
      </c>
      <c r="L190" s="81" t="s">
        <v>85</v>
      </c>
      <c r="M190" s="82">
        <v>45394</v>
      </c>
      <c r="N190" s="82">
        <v>45394</v>
      </c>
      <c r="O190" s="80">
        <f t="shared" si="3"/>
        <v>0</v>
      </c>
      <c r="P190" s="81"/>
      <c r="Q190" s="86"/>
    </row>
    <row r="191" spans="1:17" s="87" customFormat="1" x14ac:dyDescent="0.3">
      <c r="A191" s="79">
        <v>190</v>
      </c>
      <c r="B191" s="80" t="s">
        <v>324</v>
      </c>
      <c r="C191" s="80" t="s">
        <v>314</v>
      </c>
      <c r="D191" s="81" t="s">
        <v>280</v>
      </c>
      <c r="E191" s="81" t="s">
        <v>79</v>
      </c>
      <c r="F191" s="82">
        <v>45394</v>
      </c>
      <c r="G191" s="81" t="s">
        <v>325</v>
      </c>
      <c r="H191" s="81" t="s">
        <v>326</v>
      </c>
      <c r="I191" s="81" t="s">
        <v>88</v>
      </c>
      <c r="J191" s="81" t="s">
        <v>283</v>
      </c>
      <c r="K191" s="81" t="s">
        <v>84</v>
      </c>
      <c r="L191" s="81" t="s">
        <v>85</v>
      </c>
      <c r="M191" s="82">
        <v>45394</v>
      </c>
      <c r="N191" s="82">
        <v>45394</v>
      </c>
      <c r="O191" s="80">
        <f t="shared" si="3"/>
        <v>0</v>
      </c>
      <c r="P191" s="81"/>
      <c r="Q191" s="86"/>
    </row>
    <row r="192" spans="1:17" s="87" customFormat="1" x14ac:dyDescent="0.3">
      <c r="A192" s="79">
        <v>191</v>
      </c>
      <c r="B192" s="80" t="s">
        <v>324</v>
      </c>
      <c r="C192" s="80" t="s">
        <v>314</v>
      </c>
      <c r="D192" s="81" t="s">
        <v>280</v>
      </c>
      <c r="E192" s="81" t="s">
        <v>79</v>
      </c>
      <c r="F192" s="82">
        <v>45394</v>
      </c>
      <c r="G192" s="81" t="s">
        <v>281</v>
      </c>
      <c r="H192" s="81" t="s">
        <v>327</v>
      </c>
      <c r="I192" s="81" t="s">
        <v>82</v>
      </c>
      <c r="J192" s="81" t="s">
        <v>283</v>
      </c>
      <c r="K192" s="81" t="s">
        <v>84</v>
      </c>
      <c r="L192" s="81" t="s">
        <v>85</v>
      </c>
      <c r="M192" s="82">
        <v>45394</v>
      </c>
      <c r="N192" s="82">
        <v>45394</v>
      </c>
      <c r="O192" s="80">
        <f t="shared" si="3"/>
        <v>0</v>
      </c>
      <c r="P192" s="81"/>
      <c r="Q192" s="86"/>
    </row>
    <row r="193" spans="1:17" s="87" customFormat="1" x14ac:dyDescent="0.3">
      <c r="A193" s="79">
        <v>192</v>
      </c>
      <c r="B193" s="81" t="s">
        <v>328</v>
      </c>
      <c r="C193" s="80" t="s">
        <v>329</v>
      </c>
      <c r="D193" s="81" t="s">
        <v>280</v>
      </c>
      <c r="E193" s="81" t="s">
        <v>79</v>
      </c>
      <c r="F193" s="82">
        <v>45404</v>
      </c>
      <c r="G193" s="81" t="s">
        <v>325</v>
      </c>
      <c r="H193" s="81" t="s">
        <v>330</v>
      </c>
      <c r="I193" s="81" t="s">
        <v>88</v>
      </c>
      <c r="J193" s="81" t="s">
        <v>283</v>
      </c>
      <c r="K193" s="81" t="s">
        <v>84</v>
      </c>
      <c r="L193" s="81" t="s">
        <v>85</v>
      </c>
      <c r="M193" s="82">
        <v>45404</v>
      </c>
      <c r="N193" s="82">
        <v>45404</v>
      </c>
      <c r="O193" s="80">
        <f t="shared" si="3"/>
        <v>0</v>
      </c>
      <c r="P193" s="81"/>
      <c r="Q193" s="86"/>
    </row>
    <row r="194" spans="1:17" s="87" customFormat="1" x14ac:dyDescent="0.3">
      <c r="A194" s="79">
        <v>193</v>
      </c>
      <c r="B194" s="81" t="s">
        <v>328</v>
      </c>
      <c r="C194" s="80" t="s">
        <v>329</v>
      </c>
      <c r="D194" s="81" t="s">
        <v>280</v>
      </c>
      <c r="E194" s="81" t="s">
        <v>79</v>
      </c>
      <c r="F194" s="82">
        <v>45404</v>
      </c>
      <c r="G194" s="81" t="s">
        <v>331</v>
      </c>
      <c r="H194" s="81" t="s">
        <v>332</v>
      </c>
      <c r="I194" s="81" t="s">
        <v>88</v>
      </c>
      <c r="J194" s="81" t="s">
        <v>283</v>
      </c>
      <c r="K194" s="81" t="s">
        <v>84</v>
      </c>
      <c r="L194" s="81" t="s">
        <v>85</v>
      </c>
      <c r="M194" s="82">
        <v>45404</v>
      </c>
      <c r="N194" s="82">
        <v>45404</v>
      </c>
      <c r="O194" s="80">
        <f t="shared" si="3"/>
        <v>0</v>
      </c>
      <c r="P194" s="81"/>
      <c r="Q194" s="86"/>
    </row>
    <row r="195" spans="1:17" s="87" customFormat="1" x14ac:dyDescent="0.3">
      <c r="A195" s="79">
        <v>194</v>
      </c>
      <c r="B195" s="80" t="s">
        <v>333</v>
      </c>
      <c r="C195" s="80" t="s">
        <v>334</v>
      </c>
      <c r="D195" s="81" t="s">
        <v>280</v>
      </c>
      <c r="E195" s="81" t="s">
        <v>79</v>
      </c>
      <c r="F195" s="82">
        <v>45404</v>
      </c>
      <c r="G195" s="81" t="s">
        <v>281</v>
      </c>
      <c r="H195" s="81" t="s">
        <v>335</v>
      </c>
      <c r="I195" s="81" t="s">
        <v>88</v>
      </c>
      <c r="J195" s="81" t="s">
        <v>283</v>
      </c>
      <c r="K195" s="81" t="s">
        <v>84</v>
      </c>
      <c r="L195" s="81" t="s">
        <v>85</v>
      </c>
      <c r="M195" s="82">
        <v>45404</v>
      </c>
      <c r="N195" s="82">
        <v>45404</v>
      </c>
      <c r="O195" s="80">
        <f t="shared" si="3"/>
        <v>0</v>
      </c>
      <c r="P195" s="81"/>
      <c r="Q195" s="86"/>
    </row>
    <row r="196" spans="1:17" s="87" customFormat="1" x14ac:dyDescent="0.3">
      <c r="A196" s="79">
        <v>195</v>
      </c>
      <c r="B196" s="80" t="s">
        <v>336</v>
      </c>
      <c r="C196" s="80" t="s">
        <v>302</v>
      </c>
      <c r="D196" s="81" t="s">
        <v>280</v>
      </c>
      <c r="E196" s="81" t="s">
        <v>79</v>
      </c>
      <c r="F196" s="82">
        <v>45404</v>
      </c>
      <c r="G196" s="81" t="s">
        <v>281</v>
      </c>
      <c r="H196" s="81" t="s">
        <v>337</v>
      </c>
      <c r="I196" s="81" t="s">
        <v>88</v>
      </c>
      <c r="J196" s="81" t="s">
        <v>283</v>
      </c>
      <c r="K196" s="81" t="s">
        <v>84</v>
      </c>
      <c r="L196" s="81" t="s">
        <v>85</v>
      </c>
      <c r="M196" s="82">
        <v>45404</v>
      </c>
      <c r="N196" s="82">
        <v>45404</v>
      </c>
      <c r="O196" s="80">
        <f t="shared" si="3"/>
        <v>0</v>
      </c>
      <c r="P196" s="81"/>
      <c r="Q196" s="86"/>
    </row>
    <row r="197" spans="1:17" s="87" customFormat="1" x14ac:dyDescent="0.3">
      <c r="A197" s="79">
        <v>196</v>
      </c>
      <c r="B197" s="81" t="s">
        <v>328</v>
      </c>
      <c r="C197" s="80" t="s">
        <v>329</v>
      </c>
      <c r="D197" s="81" t="s">
        <v>280</v>
      </c>
      <c r="E197" s="81" t="s">
        <v>79</v>
      </c>
      <c r="F197" s="82">
        <v>45404</v>
      </c>
      <c r="G197" s="81" t="s">
        <v>281</v>
      </c>
      <c r="H197" s="81" t="s">
        <v>337</v>
      </c>
      <c r="I197" s="81" t="s">
        <v>88</v>
      </c>
      <c r="J197" s="81" t="s">
        <v>283</v>
      </c>
      <c r="K197" s="81" t="s">
        <v>84</v>
      </c>
      <c r="L197" s="81" t="s">
        <v>85</v>
      </c>
      <c r="M197" s="82">
        <v>45404</v>
      </c>
      <c r="N197" s="82">
        <v>45404</v>
      </c>
      <c r="O197" s="80">
        <f t="shared" si="3"/>
        <v>0</v>
      </c>
      <c r="P197" s="81"/>
      <c r="Q197" s="86"/>
    </row>
    <row r="198" spans="1:17" s="87" customFormat="1" x14ac:dyDescent="0.3">
      <c r="A198" s="79">
        <v>197</v>
      </c>
      <c r="B198" s="80" t="s">
        <v>338</v>
      </c>
      <c r="C198" s="80" t="s">
        <v>319</v>
      </c>
      <c r="D198" s="81" t="s">
        <v>280</v>
      </c>
      <c r="E198" s="81" t="s">
        <v>79</v>
      </c>
      <c r="F198" s="82">
        <v>45404</v>
      </c>
      <c r="G198" s="81" t="s">
        <v>339</v>
      </c>
      <c r="H198" s="81" t="s">
        <v>340</v>
      </c>
      <c r="I198" s="81" t="s">
        <v>88</v>
      </c>
      <c r="J198" s="81" t="s">
        <v>283</v>
      </c>
      <c r="K198" s="81" t="s">
        <v>84</v>
      </c>
      <c r="L198" s="81" t="s">
        <v>85</v>
      </c>
      <c r="M198" s="82">
        <v>45404</v>
      </c>
      <c r="N198" s="82">
        <v>45404</v>
      </c>
      <c r="O198" s="80">
        <f t="shared" si="3"/>
        <v>0</v>
      </c>
      <c r="P198" s="81"/>
      <c r="Q198" s="86"/>
    </row>
    <row r="199" spans="1:17" s="87" customFormat="1" x14ac:dyDescent="0.3">
      <c r="A199" s="79">
        <v>198</v>
      </c>
      <c r="B199" s="80" t="s">
        <v>341</v>
      </c>
      <c r="C199" s="80" t="s">
        <v>342</v>
      </c>
      <c r="D199" s="81" t="s">
        <v>280</v>
      </c>
      <c r="E199" s="81" t="s">
        <v>79</v>
      </c>
      <c r="F199" s="82">
        <v>45404</v>
      </c>
      <c r="G199" s="81" t="s">
        <v>281</v>
      </c>
      <c r="H199" s="81" t="s">
        <v>343</v>
      </c>
      <c r="I199" s="81" t="s">
        <v>88</v>
      </c>
      <c r="J199" s="81" t="s">
        <v>283</v>
      </c>
      <c r="K199" s="81" t="s">
        <v>84</v>
      </c>
      <c r="L199" s="81" t="s">
        <v>85</v>
      </c>
      <c r="M199" s="82">
        <v>45404</v>
      </c>
      <c r="N199" s="82">
        <v>45404</v>
      </c>
      <c r="O199" s="80">
        <f t="shared" si="3"/>
        <v>0</v>
      </c>
      <c r="P199" s="81"/>
      <c r="Q199" s="86"/>
    </row>
    <row r="200" spans="1:17" s="87" customFormat="1" ht="27.6" x14ac:dyDescent="0.3">
      <c r="A200" s="79">
        <v>199</v>
      </c>
      <c r="B200" s="80" t="s">
        <v>344</v>
      </c>
      <c r="C200" s="80" t="s">
        <v>345</v>
      </c>
      <c r="D200" s="81" t="s">
        <v>280</v>
      </c>
      <c r="E200" s="81" t="s">
        <v>79</v>
      </c>
      <c r="F200" s="82">
        <v>45404</v>
      </c>
      <c r="G200" s="81" t="s">
        <v>322</v>
      </c>
      <c r="H200" s="81" t="s">
        <v>346</v>
      </c>
      <c r="I200" s="81" t="s">
        <v>88</v>
      </c>
      <c r="J200" s="81" t="s">
        <v>283</v>
      </c>
      <c r="K200" s="81" t="s">
        <v>84</v>
      </c>
      <c r="L200" s="81" t="s">
        <v>85</v>
      </c>
      <c r="M200" s="82">
        <v>45404</v>
      </c>
      <c r="N200" s="82">
        <v>45404</v>
      </c>
      <c r="O200" s="80">
        <f t="shared" si="3"/>
        <v>0</v>
      </c>
      <c r="P200" s="81"/>
      <c r="Q200" s="86"/>
    </row>
    <row r="201" spans="1:17" s="87" customFormat="1" x14ac:dyDescent="0.3">
      <c r="A201" s="79">
        <v>200</v>
      </c>
      <c r="B201" s="80" t="s">
        <v>341</v>
      </c>
      <c r="C201" s="80" t="s">
        <v>342</v>
      </c>
      <c r="D201" s="81" t="s">
        <v>280</v>
      </c>
      <c r="E201" s="81" t="s">
        <v>79</v>
      </c>
      <c r="F201" s="82">
        <v>45404</v>
      </c>
      <c r="G201" s="81" t="s">
        <v>281</v>
      </c>
      <c r="H201" s="81" t="s">
        <v>347</v>
      </c>
      <c r="I201" s="81" t="s">
        <v>82</v>
      </c>
      <c r="J201" s="81" t="s">
        <v>283</v>
      </c>
      <c r="K201" s="81" t="s">
        <v>84</v>
      </c>
      <c r="L201" s="81" t="s">
        <v>85</v>
      </c>
      <c r="M201" s="82">
        <v>45404</v>
      </c>
      <c r="N201" s="82">
        <v>45404</v>
      </c>
      <c r="O201" s="80">
        <f t="shared" si="3"/>
        <v>0</v>
      </c>
      <c r="P201" s="81"/>
      <c r="Q201" s="86"/>
    </row>
    <row r="202" spans="1:17" s="87" customFormat="1" ht="27.6" x14ac:dyDescent="0.3">
      <c r="A202" s="79">
        <v>201</v>
      </c>
      <c r="B202" s="80" t="s">
        <v>348</v>
      </c>
      <c r="C202" s="80" t="s">
        <v>349</v>
      </c>
      <c r="D202" s="81" t="s">
        <v>280</v>
      </c>
      <c r="E202" s="81" t="s">
        <v>79</v>
      </c>
      <c r="F202" s="82">
        <v>45404</v>
      </c>
      <c r="G202" s="81" t="s">
        <v>322</v>
      </c>
      <c r="H202" s="81" t="s">
        <v>350</v>
      </c>
      <c r="I202" s="81" t="s">
        <v>88</v>
      </c>
      <c r="J202" s="81" t="s">
        <v>283</v>
      </c>
      <c r="K202" s="81" t="s">
        <v>84</v>
      </c>
      <c r="L202" s="81" t="s">
        <v>85</v>
      </c>
      <c r="M202" s="82">
        <v>45404</v>
      </c>
      <c r="N202" s="82">
        <v>45404</v>
      </c>
      <c r="O202" s="80">
        <f t="shared" si="3"/>
        <v>0</v>
      </c>
      <c r="P202" s="81"/>
      <c r="Q202" s="86"/>
    </row>
    <row r="203" spans="1:17" s="87" customFormat="1" x14ac:dyDescent="0.3">
      <c r="A203" s="79">
        <v>202</v>
      </c>
      <c r="B203" s="80" t="s">
        <v>348</v>
      </c>
      <c r="C203" s="80" t="s">
        <v>349</v>
      </c>
      <c r="D203" s="81" t="s">
        <v>280</v>
      </c>
      <c r="E203" s="81" t="s">
        <v>79</v>
      </c>
      <c r="F203" s="82">
        <v>45404</v>
      </c>
      <c r="G203" s="81" t="s">
        <v>351</v>
      </c>
      <c r="H203" s="81" t="s">
        <v>352</v>
      </c>
      <c r="I203" s="81" t="s">
        <v>88</v>
      </c>
      <c r="J203" s="81" t="s">
        <v>283</v>
      </c>
      <c r="K203" s="81" t="s">
        <v>84</v>
      </c>
      <c r="L203" s="81" t="s">
        <v>85</v>
      </c>
      <c r="M203" s="82">
        <v>45404</v>
      </c>
      <c r="N203" s="82">
        <v>45404</v>
      </c>
      <c r="O203" s="80">
        <f t="shared" si="3"/>
        <v>0</v>
      </c>
      <c r="P203" s="81"/>
      <c r="Q203" s="86"/>
    </row>
    <row r="204" spans="1:17" s="87" customFormat="1" x14ac:dyDescent="0.3">
      <c r="A204" s="79">
        <v>203</v>
      </c>
      <c r="B204" s="80" t="s">
        <v>348</v>
      </c>
      <c r="C204" s="80" t="s">
        <v>349</v>
      </c>
      <c r="D204" s="81" t="s">
        <v>280</v>
      </c>
      <c r="E204" s="81" t="s">
        <v>79</v>
      </c>
      <c r="F204" s="82">
        <v>45404</v>
      </c>
      <c r="G204" s="81" t="s">
        <v>281</v>
      </c>
      <c r="H204" s="81" t="s">
        <v>353</v>
      </c>
      <c r="I204" s="81" t="s">
        <v>88</v>
      </c>
      <c r="J204" s="81" t="s">
        <v>283</v>
      </c>
      <c r="K204" s="81" t="s">
        <v>84</v>
      </c>
      <c r="L204" s="81" t="s">
        <v>85</v>
      </c>
      <c r="M204" s="82">
        <v>45404</v>
      </c>
      <c r="N204" s="82">
        <v>45404</v>
      </c>
      <c r="O204" s="80">
        <f t="shared" si="3"/>
        <v>0</v>
      </c>
      <c r="P204" s="81"/>
      <c r="Q204" s="86"/>
    </row>
    <row r="205" spans="1:17" s="87" customFormat="1" ht="27.6" x14ac:dyDescent="0.3">
      <c r="A205" s="79">
        <v>204</v>
      </c>
      <c r="B205" s="80" t="s">
        <v>341</v>
      </c>
      <c r="C205" s="80" t="s">
        <v>342</v>
      </c>
      <c r="D205" s="81" t="s">
        <v>280</v>
      </c>
      <c r="E205" s="81" t="s">
        <v>79</v>
      </c>
      <c r="F205" s="82">
        <v>45405</v>
      </c>
      <c r="G205" s="81" t="s">
        <v>311</v>
      </c>
      <c r="H205" s="81" t="s">
        <v>354</v>
      </c>
      <c r="I205" s="81" t="s">
        <v>88</v>
      </c>
      <c r="J205" s="81" t="s">
        <v>283</v>
      </c>
      <c r="K205" s="81" t="s">
        <v>84</v>
      </c>
      <c r="L205" s="81" t="s">
        <v>85</v>
      </c>
      <c r="M205" s="82">
        <v>45405</v>
      </c>
      <c r="N205" s="82">
        <v>45405</v>
      </c>
      <c r="O205" s="80">
        <f t="shared" si="3"/>
        <v>0</v>
      </c>
      <c r="P205" s="81"/>
      <c r="Q205" s="86"/>
    </row>
    <row r="206" spans="1:17" s="87" customFormat="1" x14ac:dyDescent="0.3">
      <c r="A206" s="79">
        <v>205</v>
      </c>
      <c r="B206" s="80" t="s">
        <v>341</v>
      </c>
      <c r="C206" s="80" t="s">
        <v>342</v>
      </c>
      <c r="D206" s="81" t="s">
        <v>280</v>
      </c>
      <c r="E206" s="81" t="s">
        <v>79</v>
      </c>
      <c r="F206" s="82">
        <v>45405</v>
      </c>
      <c r="G206" s="81" t="s">
        <v>281</v>
      </c>
      <c r="H206" s="81" t="s">
        <v>347</v>
      </c>
      <c r="I206" s="81" t="s">
        <v>88</v>
      </c>
      <c r="J206" s="81" t="s">
        <v>283</v>
      </c>
      <c r="K206" s="81" t="s">
        <v>84</v>
      </c>
      <c r="L206" s="81" t="s">
        <v>85</v>
      </c>
      <c r="M206" s="82">
        <v>45405</v>
      </c>
      <c r="N206" s="82">
        <v>45405</v>
      </c>
      <c r="O206" s="80">
        <f t="shared" si="3"/>
        <v>0</v>
      </c>
      <c r="P206" s="81"/>
      <c r="Q206" s="86"/>
    </row>
    <row r="207" spans="1:17" s="87" customFormat="1" x14ac:dyDescent="0.3">
      <c r="A207" s="79">
        <v>206</v>
      </c>
      <c r="B207" s="80" t="s">
        <v>328</v>
      </c>
      <c r="C207" s="80" t="s">
        <v>329</v>
      </c>
      <c r="D207" s="81" t="s">
        <v>280</v>
      </c>
      <c r="E207" s="81" t="s">
        <v>79</v>
      </c>
      <c r="F207" s="82">
        <v>45405</v>
      </c>
      <c r="G207" s="81" t="s">
        <v>311</v>
      </c>
      <c r="H207" s="81" t="s">
        <v>355</v>
      </c>
      <c r="I207" s="81" t="s">
        <v>88</v>
      </c>
      <c r="J207" s="81" t="s">
        <v>283</v>
      </c>
      <c r="K207" s="81" t="s">
        <v>84</v>
      </c>
      <c r="L207" s="81" t="s">
        <v>85</v>
      </c>
      <c r="M207" s="82">
        <v>45405</v>
      </c>
      <c r="N207" s="82">
        <v>45405</v>
      </c>
      <c r="O207" s="80">
        <f t="shared" si="3"/>
        <v>0</v>
      </c>
      <c r="P207" s="81"/>
      <c r="Q207" s="86"/>
    </row>
    <row r="208" spans="1:17" s="87" customFormat="1" x14ac:dyDescent="0.3">
      <c r="A208" s="79">
        <v>207</v>
      </c>
      <c r="B208" s="80" t="s">
        <v>324</v>
      </c>
      <c r="C208" s="80" t="s">
        <v>314</v>
      </c>
      <c r="D208" s="81" t="s">
        <v>280</v>
      </c>
      <c r="E208" s="81" t="s">
        <v>79</v>
      </c>
      <c r="F208" s="82">
        <v>45405</v>
      </c>
      <c r="G208" s="81" t="s">
        <v>281</v>
      </c>
      <c r="H208" s="81" t="s">
        <v>356</v>
      </c>
      <c r="I208" s="81" t="s">
        <v>88</v>
      </c>
      <c r="J208" s="81" t="s">
        <v>283</v>
      </c>
      <c r="K208" s="81" t="s">
        <v>84</v>
      </c>
      <c r="L208" s="81" t="s">
        <v>85</v>
      </c>
      <c r="M208" s="82">
        <v>45405</v>
      </c>
      <c r="N208" s="82">
        <v>45405</v>
      </c>
      <c r="O208" s="80">
        <f t="shared" si="3"/>
        <v>0</v>
      </c>
      <c r="P208" s="81"/>
      <c r="Q208" s="86"/>
    </row>
    <row r="209" spans="1:17" s="87" customFormat="1" ht="27.6" x14ac:dyDescent="0.3">
      <c r="A209" s="79">
        <v>208</v>
      </c>
      <c r="B209" s="80" t="s">
        <v>341</v>
      </c>
      <c r="C209" s="80" t="s">
        <v>342</v>
      </c>
      <c r="D209" s="81" t="s">
        <v>280</v>
      </c>
      <c r="E209" s="81" t="s">
        <v>79</v>
      </c>
      <c r="F209" s="82">
        <v>45405</v>
      </c>
      <c r="G209" s="81" t="s">
        <v>357</v>
      </c>
      <c r="H209" s="81" t="s">
        <v>358</v>
      </c>
      <c r="I209" s="81" t="s">
        <v>82</v>
      </c>
      <c r="J209" s="81" t="s">
        <v>283</v>
      </c>
      <c r="K209" s="81" t="s">
        <v>84</v>
      </c>
      <c r="L209" s="81" t="s">
        <v>85</v>
      </c>
      <c r="M209" s="82">
        <v>45405</v>
      </c>
      <c r="N209" s="82">
        <v>45405</v>
      </c>
      <c r="O209" s="80">
        <f t="shared" si="3"/>
        <v>0</v>
      </c>
      <c r="P209" s="84"/>
      <c r="Q209" s="86"/>
    </row>
    <row r="210" spans="1:17" s="87" customFormat="1" ht="27.6" x14ac:dyDescent="0.3">
      <c r="A210" s="79">
        <v>209</v>
      </c>
      <c r="B210" s="80" t="s">
        <v>341</v>
      </c>
      <c r="C210" s="80" t="s">
        <v>359</v>
      </c>
      <c r="D210" s="81" t="s">
        <v>280</v>
      </c>
      <c r="E210" s="81" t="s">
        <v>79</v>
      </c>
      <c r="F210" s="82">
        <v>45405</v>
      </c>
      <c r="G210" s="81" t="s">
        <v>357</v>
      </c>
      <c r="H210" s="81" t="s">
        <v>358</v>
      </c>
      <c r="I210" s="81" t="s">
        <v>82</v>
      </c>
      <c r="J210" s="81" t="s">
        <v>283</v>
      </c>
      <c r="K210" s="81" t="s">
        <v>84</v>
      </c>
      <c r="L210" s="81" t="s">
        <v>85</v>
      </c>
      <c r="M210" s="82">
        <v>45405</v>
      </c>
      <c r="N210" s="82">
        <v>45405</v>
      </c>
      <c r="O210" s="80">
        <f t="shared" si="3"/>
        <v>0</v>
      </c>
      <c r="P210" s="81"/>
      <c r="Q210" s="86"/>
    </row>
    <row r="211" spans="1:17" s="87" customFormat="1" x14ac:dyDescent="0.3">
      <c r="A211" s="79">
        <v>210</v>
      </c>
      <c r="B211" s="80" t="s">
        <v>328</v>
      </c>
      <c r="C211" s="80" t="s">
        <v>329</v>
      </c>
      <c r="D211" s="81" t="s">
        <v>280</v>
      </c>
      <c r="E211" s="81" t="s">
        <v>79</v>
      </c>
      <c r="F211" s="82">
        <v>45406</v>
      </c>
      <c r="G211" s="81" t="s">
        <v>281</v>
      </c>
      <c r="H211" s="81" t="s">
        <v>294</v>
      </c>
      <c r="I211" s="81" t="s">
        <v>88</v>
      </c>
      <c r="J211" s="81" t="s">
        <v>283</v>
      </c>
      <c r="K211" s="81" t="s">
        <v>84</v>
      </c>
      <c r="L211" s="81" t="s">
        <v>85</v>
      </c>
      <c r="M211" s="82">
        <v>45406</v>
      </c>
      <c r="N211" s="82">
        <v>45406</v>
      </c>
      <c r="O211" s="80">
        <f t="shared" si="3"/>
        <v>0</v>
      </c>
      <c r="P211" s="81"/>
      <c r="Q211" s="86"/>
    </row>
    <row r="212" spans="1:17" s="87" customFormat="1" x14ac:dyDescent="0.3">
      <c r="A212" s="79">
        <v>211</v>
      </c>
      <c r="B212" s="80" t="s">
        <v>328</v>
      </c>
      <c r="C212" s="80" t="s">
        <v>329</v>
      </c>
      <c r="D212" s="81" t="s">
        <v>280</v>
      </c>
      <c r="E212" s="81" t="s">
        <v>79</v>
      </c>
      <c r="F212" s="82">
        <v>45406</v>
      </c>
      <c r="G212" s="81" t="s">
        <v>360</v>
      </c>
      <c r="H212" s="81" t="s">
        <v>300</v>
      </c>
      <c r="I212" s="81" t="s">
        <v>88</v>
      </c>
      <c r="J212" s="81" t="s">
        <v>283</v>
      </c>
      <c r="K212" s="81" t="s">
        <v>84</v>
      </c>
      <c r="L212" s="81" t="s">
        <v>85</v>
      </c>
      <c r="M212" s="82">
        <v>45406</v>
      </c>
      <c r="N212" s="82">
        <v>45406</v>
      </c>
      <c r="O212" s="80">
        <f t="shared" si="3"/>
        <v>0</v>
      </c>
      <c r="P212" s="81"/>
      <c r="Q212" s="86"/>
    </row>
    <row r="213" spans="1:17" s="87" customFormat="1" ht="27.6" x14ac:dyDescent="0.3">
      <c r="A213" s="79">
        <v>212</v>
      </c>
      <c r="B213" s="80" t="s">
        <v>361</v>
      </c>
      <c r="C213" s="80" t="s">
        <v>362</v>
      </c>
      <c r="D213" s="81" t="s">
        <v>280</v>
      </c>
      <c r="E213" s="81" t="s">
        <v>79</v>
      </c>
      <c r="F213" s="82">
        <v>45406</v>
      </c>
      <c r="G213" s="81" t="s">
        <v>357</v>
      </c>
      <c r="H213" s="81" t="s">
        <v>363</v>
      </c>
      <c r="I213" s="81" t="s">
        <v>82</v>
      </c>
      <c r="J213" s="81" t="s">
        <v>283</v>
      </c>
      <c r="K213" s="81" t="s">
        <v>84</v>
      </c>
      <c r="L213" s="81" t="s">
        <v>85</v>
      </c>
      <c r="M213" s="82">
        <v>45406</v>
      </c>
      <c r="N213" s="82">
        <v>45406</v>
      </c>
      <c r="O213" s="80">
        <f t="shared" si="3"/>
        <v>0</v>
      </c>
      <c r="P213" s="81"/>
      <c r="Q213" s="86"/>
    </row>
    <row r="214" spans="1:17" s="87" customFormat="1" ht="27.6" x14ac:dyDescent="0.3">
      <c r="A214" s="79">
        <v>213</v>
      </c>
      <c r="B214" s="80" t="s">
        <v>364</v>
      </c>
      <c r="C214" s="80" t="s">
        <v>362</v>
      </c>
      <c r="D214" s="81" t="s">
        <v>280</v>
      </c>
      <c r="E214" s="81" t="s">
        <v>79</v>
      </c>
      <c r="F214" s="82">
        <v>45406</v>
      </c>
      <c r="G214" s="81" t="s">
        <v>357</v>
      </c>
      <c r="H214" s="81" t="s">
        <v>363</v>
      </c>
      <c r="I214" s="81" t="s">
        <v>82</v>
      </c>
      <c r="J214" s="81" t="s">
        <v>283</v>
      </c>
      <c r="K214" s="81" t="s">
        <v>84</v>
      </c>
      <c r="L214" s="81" t="s">
        <v>85</v>
      </c>
      <c r="M214" s="82">
        <v>45406</v>
      </c>
      <c r="N214" s="82">
        <v>45406</v>
      </c>
      <c r="O214" s="80">
        <f t="shared" si="3"/>
        <v>0</v>
      </c>
      <c r="P214" s="81"/>
      <c r="Q214" s="86"/>
    </row>
    <row r="215" spans="1:17" s="87" customFormat="1" ht="27.6" x14ac:dyDescent="0.3">
      <c r="A215" s="79">
        <v>214</v>
      </c>
      <c r="B215" s="80" t="s">
        <v>344</v>
      </c>
      <c r="C215" s="80" t="s">
        <v>345</v>
      </c>
      <c r="D215" s="81" t="s">
        <v>280</v>
      </c>
      <c r="E215" s="81" t="s">
        <v>79</v>
      </c>
      <c r="F215" s="82">
        <v>45405</v>
      </c>
      <c r="G215" s="81" t="s">
        <v>357</v>
      </c>
      <c r="H215" s="81" t="s">
        <v>365</v>
      </c>
      <c r="I215" s="81" t="s">
        <v>82</v>
      </c>
      <c r="J215" s="81" t="s">
        <v>283</v>
      </c>
      <c r="K215" s="81" t="s">
        <v>84</v>
      </c>
      <c r="L215" s="81" t="s">
        <v>85</v>
      </c>
      <c r="M215" s="82">
        <v>45405</v>
      </c>
      <c r="N215" s="82">
        <v>45406</v>
      </c>
      <c r="O215" s="80">
        <f t="shared" si="3"/>
        <v>1</v>
      </c>
      <c r="P215" s="81"/>
      <c r="Q215" s="86"/>
    </row>
    <row r="216" spans="1:17" s="87" customFormat="1" ht="27.6" x14ac:dyDescent="0.3">
      <c r="A216" s="79">
        <v>215</v>
      </c>
      <c r="B216" s="80" t="s">
        <v>333</v>
      </c>
      <c r="C216" s="80" t="s">
        <v>334</v>
      </c>
      <c r="D216" s="81" t="s">
        <v>280</v>
      </c>
      <c r="E216" s="81" t="s">
        <v>79</v>
      </c>
      <c r="F216" s="82">
        <v>45406</v>
      </c>
      <c r="G216" s="81" t="s">
        <v>357</v>
      </c>
      <c r="H216" s="81" t="s">
        <v>366</v>
      </c>
      <c r="I216" s="81" t="s">
        <v>82</v>
      </c>
      <c r="J216" s="81" t="s">
        <v>283</v>
      </c>
      <c r="K216" s="81" t="s">
        <v>84</v>
      </c>
      <c r="L216" s="81" t="s">
        <v>85</v>
      </c>
      <c r="M216" s="82">
        <v>45406</v>
      </c>
      <c r="N216" s="82">
        <v>45406</v>
      </c>
      <c r="O216" s="80">
        <f t="shared" si="3"/>
        <v>0</v>
      </c>
      <c r="P216" s="81"/>
      <c r="Q216" s="86"/>
    </row>
    <row r="217" spans="1:17" s="87" customFormat="1" ht="27.6" x14ac:dyDescent="0.3">
      <c r="A217" s="79">
        <v>216</v>
      </c>
      <c r="B217" s="80" t="s">
        <v>344</v>
      </c>
      <c r="C217" s="80" t="s">
        <v>345</v>
      </c>
      <c r="D217" s="81" t="s">
        <v>280</v>
      </c>
      <c r="E217" s="81" t="s">
        <v>79</v>
      </c>
      <c r="F217" s="82">
        <v>45406</v>
      </c>
      <c r="G217" s="81" t="s">
        <v>357</v>
      </c>
      <c r="H217" s="81" t="s">
        <v>366</v>
      </c>
      <c r="I217" s="81" t="s">
        <v>82</v>
      </c>
      <c r="J217" s="81" t="s">
        <v>283</v>
      </c>
      <c r="K217" s="81" t="s">
        <v>84</v>
      </c>
      <c r="L217" s="81" t="s">
        <v>85</v>
      </c>
      <c r="M217" s="82">
        <v>45406</v>
      </c>
      <c r="N217" s="82">
        <v>45406</v>
      </c>
      <c r="O217" s="80">
        <f t="shared" si="3"/>
        <v>0</v>
      </c>
      <c r="P217" s="81"/>
      <c r="Q217" s="86"/>
    </row>
    <row r="218" spans="1:17" s="87" customFormat="1" ht="27.6" x14ac:dyDescent="0.3">
      <c r="A218" s="79">
        <v>217</v>
      </c>
      <c r="B218" s="80" t="s">
        <v>367</v>
      </c>
      <c r="C218" s="80" t="s">
        <v>368</v>
      </c>
      <c r="D218" s="81" t="s">
        <v>280</v>
      </c>
      <c r="E218" s="81" t="s">
        <v>79</v>
      </c>
      <c r="F218" s="82">
        <v>45406</v>
      </c>
      <c r="G218" s="81" t="s">
        <v>357</v>
      </c>
      <c r="H218" s="81" t="s">
        <v>366</v>
      </c>
      <c r="I218" s="81" t="s">
        <v>82</v>
      </c>
      <c r="J218" s="81" t="s">
        <v>283</v>
      </c>
      <c r="K218" s="81" t="s">
        <v>84</v>
      </c>
      <c r="L218" s="81" t="s">
        <v>85</v>
      </c>
      <c r="M218" s="82">
        <v>45406</v>
      </c>
      <c r="N218" s="82">
        <v>45406</v>
      </c>
      <c r="O218" s="80">
        <f t="shared" si="3"/>
        <v>0</v>
      </c>
      <c r="P218" s="81"/>
      <c r="Q218" s="86"/>
    </row>
    <row r="219" spans="1:17" s="87" customFormat="1" ht="27.6" x14ac:dyDescent="0.3">
      <c r="A219" s="79">
        <v>218</v>
      </c>
      <c r="B219" s="80" t="s">
        <v>369</v>
      </c>
      <c r="C219" s="80" t="s">
        <v>370</v>
      </c>
      <c r="D219" s="81" t="s">
        <v>280</v>
      </c>
      <c r="E219" s="81" t="s">
        <v>79</v>
      </c>
      <c r="F219" s="82">
        <v>45406</v>
      </c>
      <c r="G219" s="81" t="s">
        <v>357</v>
      </c>
      <c r="H219" s="81" t="s">
        <v>363</v>
      </c>
      <c r="I219" s="81" t="s">
        <v>82</v>
      </c>
      <c r="J219" s="81" t="s">
        <v>283</v>
      </c>
      <c r="K219" s="81" t="s">
        <v>84</v>
      </c>
      <c r="L219" s="81" t="s">
        <v>85</v>
      </c>
      <c r="M219" s="82">
        <v>45406</v>
      </c>
      <c r="N219" s="82">
        <v>45406</v>
      </c>
      <c r="O219" s="80">
        <f t="shared" si="3"/>
        <v>0</v>
      </c>
      <c r="P219" s="81"/>
      <c r="Q219" s="86"/>
    </row>
    <row r="220" spans="1:17" s="87" customFormat="1" x14ac:dyDescent="0.3">
      <c r="A220" s="79">
        <v>219</v>
      </c>
      <c r="B220" s="80" t="s">
        <v>371</v>
      </c>
      <c r="C220" s="80" t="s">
        <v>334</v>
      </c>
      <c r="D220" s="81" t="s">
        <v>280</v>
      </c>
      <c r="E220" s="81" t="s">
        <v>79</v>
      </c>
      <c r="F220" s="82">
        <v>45406</v>
      </c>
      <c r="G220" s="81" t="s">
        <v>311</v>
      </c>
      <c r="H220" s="81" t="s">
        <v>372</v>
      </c>
      <c r="I220" s="81" t="s">
        <v>82</v>
      </c>
      <c r="J220" s="81" t="s">
        <v>283</v>
      </c>
      <c r="K220" s="81" t="s">
        <v>84</v>
      </c>
      <c r="L220" s="81" t="s">
        <v>373</v>
      </c>
      <c r="M220" s="82">
        <v>45406</v>
      </c>
      <c r="N220" s="82">
        <v>45406</v>
      </c>
      <c r="O220" s="80">
        <f t="shared" si="3"/>
        <v>0</v>
      </c>
      <c r="P220" s="81"/>
      <c r="Q220" s="86"/>
    </row>
    <row r="221" spans="1:17" s="87" customFormat="1" ht="27.6" x14ac:dyDescent="0.3">
      <c r="A221" s="79">
        <v>220</v>
      </c>
      <c r="B221" s="80" t="s">
        <v>374</v>
      </c>
      <c r="C221" s="80" t="s">
        <v>375</v>
      </c>
      <c r="D221" s="81" t="s">
        <v>280</v>
      </c>
      <c r="E221" s="81" t="s">
        <v>79</v>
      </c>
      <c r="F221" s="82">
        <v>45406</v>
      </c>
      <c r="G221" s="81" t="s">
        <v>357</v>
      </c>
      <c r="H221" s="81" t="s">
        <v>376</v>
      </c>
      <c r="I221" s="81" t="s">
        <v>82</v>
      </c>
      <c r="J221" s="81" t="s">
        <v>283</v>
      </c>
      <c r="K221" s="81" t="s">
        <v>84</v>
      </c>
      <c r="L221" s="81" t="s">
        <v>85</v>
      </c>
      <c r="M221" s="82">
        <v>45406</v>
      </c>
      <c r="N221" s="82">
        <v>45406</v>
      </c>
      <c r="O221" s="80">
        <f t="shared" si="3"/>
        <v>0</v>
      </c>
      <c r="P221" s="81"/>
      <c r="Q221" s="86"/>
    </row>
    <row r="222" spans="1:17" s="87" customFormat="1" ht="27.6" x14ac:dyDescent="0.3">
      <c r="A222" s="79">
        <v>221</v>
      </c>
      <c r="B222" s="80" t="s">
        <v>377</v>
      </c>
      <c r="C222" s="80" t="s">
        <v>378</v>
      </c>
      <c r="D222" s="81" t="s">
        <v>280</v>
      </c>
      <c r="E222" s="81" t="s">
        <v>79</v>
      </c>
      <c r="F222" s="82">
        <v>45406</v>
      </c>
      <c r="G222" s="81" t="s">
        <v>357</v>
      </c>
      <c r="H222" s="81" t="s">
        <v>363</v>
      </c>
      <c r="I222" s="81" t="s">
        <v>82</v>
      </c>
      <c r="J222" s="81" t="s">
        <v>283</v>
      </c>
      <c r="K222" s="81" t="s">
        <v>84</v>
      </c>
      <c r="L222" s="81" t="s">
        <v>85</v>
      </c>
      <c r="M222" s="82">
        <v>45406</v>
      </c>
      <c r="N222" s="82">
        <v>45406</v>
      </c>
      <c r="O222" s="80">
        <f t="shared" si="3"/>
        <v>0</v>
      </c>
      <c r="P222" s="81"/>
      <c r="Q222" s="86"/>
    </row>
    <row r="223" spans="1:17" s="87" customFormat="1" ht="27.6" x14ac:dyDescent="0.3">
      <c r="A223" s="79">
        <v>222</v>
      </c>
      <c r="B223" s="80" t="s">
        <v>379</v>
      </c>
      <c r="C223" s="80" t="s">
        <v>380</v>
      </c>
      <c r="D223" s="81" t="s">
        <v>280</v>
      </c>
      <c r="E223" s="81" t="s">
        <v>79</v>
      </c>
      <c r="F223" s="82">
        <v>45406</v>
      </c>
      <c r="G223" s="81" t="s">
        <v>357</v>
      </c>
      <c r="H223" s="81" t="s">
        <v>381</v>
      </c>
      <c r="I223" s="81" t="s">
        <v>82</v>
      </c>
      <c r="J223" s="81" t="s">
        <v>283</v>
      </c>
      <c r="K223" s="81" t="s">
        <v>84</v>
      </c>
      <c r="L223" s="81" t="s">
        <v>85</v>
      </c>
      <c r="M223" s="82">
        <v>45406</v>
      </c>
      <c r="N223" s="82">
        <v>45406</v>
      </c>
      <c r="O223" s="80">
        <f t="shared" si="3"/>
        <v>0</v>
      </c>
      <c r="P223" s="81"/>
      <c r="Q223" s="86"/>
    </row>
    <row r="224" spans="1:17" s="87" customFormat="1" ht="27.6" x14ac:dyDescent="0.3">
      <c r="A224" s="79">
        <v>223</v>
      </c>
      <c r="B224" s="80" t="s">
        <v>328</v>
      </c>
      <c r="C224" s="80" t="s">
        <v>329</v>
      </c>
      <c r="D224" s="81" t="s">
        <v>280</v>
      </c>
      <c r="E224" s="81" t="s">
        <v>79</v>
      </c>
      <c r="F224" s="82">
        <v>45406</v>
      </c>
      <c r="G224" s="81" t="s">
        <v>357</v>
      </c>
      <c r="H224" s="81" t="s">
        <v>363</v>
      </c>
      <c r="I224" s="81" t="s">
        <v>82</v>
      </c>
      <c r="J224" s="81" t="s">
        <v>283</v>
      </c>
      <c r="K224" s="81" t="s">
        <v>84</v>
      </c>
      <c r="L224" s="81" t="s">
        <v>85</v>
      </c>
      <c r="M224" s="82">
        <v>45406</v>
      </c>
      <c r="N224" s="82">
        <v>45406</v>
      </c>
      <c r="O224" s="80">
        <f t="shared" si="3"/>
        <v>0</v>
      </c>
      <c r="P224" s="81"/>
      <c r="Q224" s="86"/>
    </row>
    <row r="225" spans="1:17" s="87" customFormat="1" ht="27.6" x14ac:dyDescent="0.3">
      <c r="A225" s="79">
        <v>224</v>
      </c>
      <c r="B225" s="80" t="s">
        <v>382</v>
      </c>
      <c r="C225" s="80" t="s">
        <v>383</v>
      </c>
      <c r="D225" s="81" t="s">
        <v>280</v>
      </c>
      <c r="E225" s="81" t="s">
        <v>79</v>
      </c>
      <c r="F225" s="82">
        <v>45406</v>
      </c>
      <c r="G225" s="81" t="s">
        <v>357</v>
      </c>
      <c r="H225" s="81" t="s">
        <v>384</v>
      </c>
      <c r="I225" s="81" t="s">
        <v>82</v>
      </c>
      <c r="J225" s="81" t="s">
        <v>283</v>
      </c>
      <c r="K225" s="81" t="s">
        <v>84</v>
      </c>
      <c r="L225" s="81" t="s">
        <v>85</v>
      </c>
      <c r="M225" s="82">
        <v>45406</v>
      </c>
      <c r="N225" s="82">
        <v>45406</v>
      </c>
      <c r="O225" s="80">
        <f t="shared" si="3"/>
        <v>0</v>
      </c>
      <c r="P225" s="81"/>
      <c r="Q225" s="86"/>
    </row>
    <row r="226" spans="1:17" s="87" customFormat="1" x14ac:dyDescent="0.3">
      <c r="A226" s="79">
        <v>225</v>
      </c>
      <c r="B226" s="80" t="s">
        <v>382</v>
      </c>
      <c r="C226" s="80" t="s">
        <v>383</v>
      </c>
      <c r="D226" s="81" t="s">
        <v>280</v>
      </c>
      <c r="E226" s="81" t="s">
        <v>79</v>
      </c>
      <c r="F226" s="82">
        <v>45406</v>
      </c>
      <c r="G226" s="81" t="s">
        <v>281</v>
      </c>
      <c r="H226" s="81" t="s">
        <v>385</v>
      </c>
      <c r="I226" s="81" t="s">
        <v>88</v>
      </c>
      <c r="J226" s="81" t="s">
        <v>283</v>
      </c>
      <c r="K226" s="81" t="s">
        <v>84</v>
      </c>
      <c r="L226" s="81" t="s">
        <v>85</v>
      </c>
      <c r="M226" s="82">
        <v>45406</v>
      </c>
      <c r="N226" s="82">
        <v>45406</v>
      </c>
      <c r="O226" s="80">
        <f t="shared" si="3"/>
        <v>0</v>
      </c>
      <c r="P226" s="81"/>
      <c r="Q226" s="86"/>
    </row>
    <row r="227" spans="1:17" s="87" customFormat="1" x14ac:dyDescent="0.3">
      <c r="A227" s="79">
        <v>226</v>
      </c>
      <c r="B227" s="80" t="s">
        <v>386</v>
      </c>
      <c r="C227" s="80" t="s">
        <v>387</v>
      </c>
      <c r="D227" s="81" t="s">
        <v>280</v>
      </c>
      <c r="E227" s="81" t="s">
        <v>79</v>
      </c>
      <c r="F227" s="82">
        <v>45406</v>
      </c>
      <c r="G227" s="81" t="s">
        <v>388</v>
      </c>
      <c r="H227" s="81" t="s">
        <v>389</v>
      </c>
      <c r="I227" s="81" t="s">
        <v>88</v>
      </c>
      <c r="J227" s="81" t="s">
        <v>283</v>
      </c>
      <c r="K227" s="81" t="s">
        <v>84</v>
      </c>
      <c r="L227" s="81" t="s">
        <v>85</v>
      </c>
      <c r="M227" s="82">
        <v>45406</v>
      </c>
      <c r="N227" s="82">
        <v>45406</v>
      </c>
      <c r="O227" s="80">
        <f t="shared" si="3"/>
        <v>0</v>
      </c>
      <c r="P227" s="81"/>
      <c r="Q227" s="86"/>
    </row>
    <row r="228" spans="1:17" s="87" customFormat="1" x14ac:dyDescent="0.3">
      <c r="A228" s="79">
        <v>227</v>
      </c>
      <c r="B228" s="80" t="s">
        <v>324</v>
      </c>
      <c r="C228" s="80" t="s">
        <v>314</v>
      </c>
      <c r="D228" s="81" t="s">
        <v>280</v>
      </c>
      <c r="E228" s="81" t="s">
        <v>79</v>
      </c>
      <c r="F228" s="82">
        <v>45406</v>
      </c>
      <c r="G228" s="81" t="s">
        <v>281</v>
      </c>
      <c r="H228" s="81" t="s">
        <v>385</v>
      </c>
      <c r="I228" s="81" t="s">
        <v>88</v>
      </c>
      <c r="J228" s="81" t="s">
        <v>283</v>
      </c>
      <c r="K228" s="81" t="s">
        <v>84</v>
      </c>
      <c r="L228" s="81" t="s">
        <v>85</v>
      </c>
      <c r="M228" s="82">
        <v>45406</v>
      </c>
      <c r="N228" s="82">
        <v>45406</v>
      </c>
      <c r="O228" s="80">
        <f t="shared" si="3"/>
        <v>0</v>
      </c>
      <c r="P228" s="81"/>
      <c r="Q228" s="86"/>
    </row>
    <row r="229" spans="1:17" s="87" customFormat="1" ht="27.6" x14ac:dyDescent="0.3">
      <c r="A229" s="79">
        <v>228</v>
      </c>
      <c r="B229" s="80" t="s">
        <v>324</v>
      </c>
      <c r="C229" s="80" t="s">
        <v>314</v>
      </c>
      <c r="D229" s="81" t="s">
        <v>280</v>
      </c>
      <c r="E229" s="81" t="s">
        <v>79</v>
      </c>
      <c r="F229" s="82">
        <v>45406</v>
      </c>
      <c r="G229" s="81" t="s">
        <v>357</v>
      </c>
      <c r="H229" s="81" t="s">
        <v>363</v>
      </c>
      <c r="I229" s="81" t="s">
        <v>82</v>
      </c>
      <c r="J229" s="81" t="s">
        <v>283</v>
      </c>
      <c r="K229" s="81" t="s">
        <v>84</v>
      </c>
      <c r="L229" s="81" t="s">
        <v>85</v>
      </c>
      <c r="M229" s="82">
        <v>45406</v>
      </c>
      <c r="N229" s="82">
        <v>45406</v>
      </c>
      <c r="O229" s="80">
        <f t="shared" si="3"/>
        <v>0</v>
      </c>
      <c r="P229" s="81"/>
      <c r="Q229" s="86"/>
    </row>
    <row r="230" spans="1:17" s="87" customFormat="1" x14ac:dyDescent="0.3">
      <c r="A230" s="79">
        <v>229</v>
      </c>
      <c r="B230" s="80" t="s">
        <v>390</v>
      </c>
      <c r="C230" s="80" t="s">
        <v>391</v>
      </c>
      <c r="D230" s="81" t="s">
        <v>280</v>
      </c>
      <c r="E230" s="81" t="s">
        <v>79</v>
      </c>
      <c r="F230" s="82">
        <v>45406</v>
      </c>
      <c r="G230" s="81" t="s">
        <v>351</v>
      </c>
      <c r="H230" s="81" t="s">
        <v>392</v>
      </c>
      <c r="I230" s="81" t="s">
        <v>88</v>
      </c>
      <c r="J230" s="81" t="s">
        <v>283</v>
      </c>
      <c r="K230" s="81" t="s">
        <v>84</v>
      </c>
      <c r="L230" s="81" t="s">
        <v>85</v>
      </c>
      <c r="M230" s="82">
        <v>45406</v>
      </c>
      <c r="N230" s="82">
        <v>45406</v>
      </c>
      <c r="O230" s="80">
        <f t="shared" si="3"/>
        <v>0</v>
      </c>
      <c r="P230" s="81"/>
      <c r="Q230" s="86"/>
    </row>
    <row r="231" spans="1:17" s="87" customFormat="1" ht="27.6" x14ac:dyDescent="0.3">
      <c r="A231" s="79">
        <v>230</v>
      </c>
      <c r="B231" s="80" t="s">
        <v>393</v>
      </c>
      <c r="C231" s="80" t="s">
        <v>394</v>
      </c>
      <c r="D231" s="81" t="s">
        <v>280</v>
      </c>
      <c r="E231" s="81" t="s">
        <v>79</v>
      </c>
      <c r="F231" s="82">
        <v>45407</v>
      </c>
      <c r="G231" s="81" t="s">
        <v>357</v>
      </c>
      <c r="H231" s="81" t="s">
        <v>395</v>
      </c>
      <c r="I231" s="81" t="s">
        <v>82</v>
      </c>
      <c r="J231" s="81" t="s">
        <v>283</v>
      </c>
      <c r="K231" s="81" t="s">
        <v>84</v>
      </c>
      <c r="L231" s="81" t="s">
        <v>85</v>
      </c>
      <c r="M231" s="82">
        <f>[1]HRIS!$F$60</f>
        <v>45407</v>
      </c>
      <c r="N231" s="82">
        <v>45407</v>
      </c>
      <c r="O231" s="80">
        <f t="shared" si="3"/>
        <v>0</v>
      </c>
      <c r="P231" s="81"/>
      <c r="Q231" s="86"/>
    </row>
    <row r="232" spans="1:17" s="87" customFormat="1" ht="27.6" x14ac:dyDescent="0.3">
      <c r="A232" s="79">
        <v>231</v>
      </c>
      <c r="B232" s="80" t="s">
        <v>396</v>
      </c>
      <c r="C232" s="80" t="s">
        <v>397</v>
      </c>
      <c r="D232" s="81" t="s">
        <v>280</v>
      </c>
      <c r="E232" s="81" t="s">
        <v>79</v>
      </c>
      <c r="F232" s="82">
        <v>45407</v>
      </c>
      <c r="G232" s="81" t="s">
        <v>357</v>
      </c>
      <c r="H232" s="81" t="s">
        <v>398</v>
      </c>
      <c r="I232" s="81" t="s">
        <v>82</v>
      </c>
      <c r="J232" s="81" t="s">
        <v>283</v>
      </c>
      <c r="K232" s="81" t="s">
        <v>84</v>
      </c>
      <c r="L232" s="81" t="s">
        <v>85</v>
      </c>
      <c r="M232" s="82">
        <f>[1]HRIS!$F$60</f>
        <v>45407</v>
      </c>
      <c r="N232" s="82">
        <v>45407</v>
      </c>
      <c r="O232" s="80">
        <f t="shared" si="3"/>
        <v>0</v>
      </c>
      <c r="P232" s="81"/>
      <c r="Q232" s="86"/>
    </row>
    <row r="233" spans="1:17" s="87" customFormat="1" ht="27.6" x14ac:dyDescent="0.3">
      <c r="A233" s="79">
        <v>232</v>
      </c>
      <c r="B233" s="80" t="s">
        <v>399</v>
      </c>
      <c r="C233" s="80" t="s">
        <v>400</v>
      </c>
      <c r="D233" s="81" t="s">
        <v>280</v>
      </c>
      <c r="E233" s="81" t="s">
        <v>79</v>
      </c>
      <c r="F233" s="82">
        <v>45407</v>
      </c>
      <c r="G233" s="81" t="s">
        <v>357</v>
      </c>
      <c r="H233" s="81" t="s">
        <v>398</v>
      </c>
      <c r="I233" s="81" t="s">
        <v>82</v>
      </c>
      <c r="J233" s="81" t="s">
        <v>283</v>
      </c>
      <c r="K233" s="81" t="s">
        <v>84</v>
      </c>
      <c r="L233" s="81" t="s">
        <v>85</v>
      </c>
      <c r="M233" s="82">
        <f>[1]HRIS!$F$60</f>
        <v>45407</v>
      </c>
      <c r="N233" s="82">
        <v>45407</v>
      </c>
      <c r="O233" s="80">
        <f t="shared" si="3"/>
        <v>0</v>
      </c>
      <c r="P233" s="81"/>
      <c r="Q233" s="86"/>
    </row>
    <row r="234" spans="1:17" s="87" customFormat="1" ht="27.6" x14ac:dyDescent="0.3">
      <c r="A234" s="79">
        <v>233</v>
      </c>
      <c r="B234" s="80" t="s">
        <v>401</v>
      </c>
      <c r="C234" s="80" t="s">
        <v>402</v>
      </c>
      <c r="D234" s="81" t="s">
        <v>280</v>
      </c>
      <c r="E234" s="81" t="s">
        <v>79</v>
      </c>
      <c r="F234" s="82">
        <v>45407</v>
      </c>
      <c r="G234" s="81" t="s">
        <v>357</v>
      </c>
      <c r="H234" s="81" t="s">
        <v>398</v>
      </c>
      <c r="I234" s="81" t="s">
        <v>82</v>
      </c>
      <c r="J234" s="81" t="s">
        <v>283</v>
      </c>
      <c r="K234" s="81" t="s">
        <v>84</v>
      </c>
      <c r="L234" s="81" t="s">
        <v>85</v>
      </c>
      <c r="M234" s="82">
        <f>[1]HRIS!$F$60</f>
        <v>45407</v>
      </c>
      <c r="N234" s="82">
        <v>45407</v>
      </c>
      <c r="O234" s="80">
        <f t="shared" si="3"/>
        <v>0</v>
      </c>
      <c r="P234" s="81"/>
      <c r="Q234" s="86"/>
    </row>
    <row r="235" spans="1:17" s="87" customFormat="1" ht="27.6" x14ac:dyDescent="0.3">
      <c r="A235" s="79">
        <v>234</v>
      </c>
      <c r="B235" s="80" t="s">
        <v>403</v>
      </c>
      <c r="C235" s="80" t="s">
        <v>404</v>
      </c>
      <c r="D235" s="81" t="s">
        <v>280</v>
      </c>
      <c r="E235" s="81" t="s">
        <v>79</v>
      </c>
      <c r="F235" s="82">
        <v>45407</v>
      </c>
      <c r="G235" s="81" t="s">
        <v>357</v>
      </c>
      <c r="H235" s="81" t="s">
        <v>398</v>
      </c>
      <c r="I235" s="81" t="s">
        <v>82</v>
      </c>
      <c r="J235" s="81" t="s">
        <v>283</v>
      </c>
      <c r="K235" s="81" t="s">
        <v>84</v>
      </c>
      <c r="L235" s="81" t="s">
        <v>85</v>
      </c>
      <c r="M235" s="82">
        <f>[1]HRIS!$F$60</f>
        <v>45407</v>
      </c>
      <c r="N235" s="82">
        <v>45407</v>
      </c>
      <c r="O235" s="80">
        <f t="shared" si="3"/>
        <v>0</v>
      </c>
      <c r="P235" s="81"/>
      <c r="Q235" s="86"/>
    </row>
    <row r="236" spans="1:17" s="87" customFormat="1" ht="27.6" x14ac:dyDescent="0.3">
      <c r="A236" s="79">
        <v>235</v>
      </c>
      <c r="B236" s="80" t="s">
        <v>405</v>
      </c>
      <c r="C236" s="80" t="s">
        <v>406</v>
      </c>
      <c r="D236" s="81" t="s">
        <v>280</v>
      </c>
      <c r="E236" s="81" t="s">
        <v>79</v>
      </c>
      <c r="F236" s="82">
        <v>45407</v>
      </c>
      <c r="G236" s="81" t="s">
        <v>357</v>
      </c>
      <c r="H236" s="81" t="s">
        <v>407</v>
      </c>
      <c r="I236" s="81" t="s">
        <v>82</v>
      </c>
      <c r="J236" s="81" t="s">
        <v>283</v>
      </c>
      <c r="K236" s="81" t="s">
        <v>84</v>
      </c>
      <c r="L236" s="81" t="s">
        <v>85</v>
      </c>
      <c r="M236" s="82">
        <f>[1]HRIS!$F$60</f>
        <v>45407</v>
      </c>
      <c r="N236" s="82">
        <v>45407</v>
      </c>
      <c r="O236" s="80">
        <f t="shared" si="3"/>
        <v>0</v>
      </c>
      <c r="P236" s="81"/>
      <c r="Q236" s="86"/>
    </row>
    <row r="237" spans="1:17" s="87" customFormat="1" ht="27.6" x14ac:dyDescent="0.3">
      <c r="A237" s="79">
        <v>236</v>
      </c>
      <c r="B237" s="80" t="s">
        <v>408</v>
      </c>
      <c r="C237" s="80" t="s">
        <v>409</v>
      </c>
      <c r="D237" s="81" t="s">
        <v>280</v>
      </c>
      <c r="E237" s="81" t="s">
        <v>79</v>
      </c>
      <c r="F237" s="82">
        <v>45407</v>
      </c>
      <c r="G237" s="81" t="s">
        <v>357</v>
      </c>
      <c r="H237" s="81" t="s">
        <v>398</v>
      </c>
      <c r="I237" s="81" t="s">
        <v>82</v>
      </c>
      <c r="J237" s="81" t="s">
        <v>283</v>
      </c>
      <c r="K237" s="81" t="s">
        <v>84</v>
      </c>
      <c r="L237" s="81" t="s">
        <v>85</v>
      </c>
      <c r="M237" s="82">
        <f>[1]HRIS!$F$60</f>
        <v>45407</v>
      </c>
      <c r="N237" s="82">
        <v>45407</v>
      </c>
      <c r="O237" s="80">
        <f t="shared" si="3"/>
        <v>0</v>
      </c>
      <c r="P237" s="81"/>
      <c r="Q237" s="86"/>
    </row>
    <row r="238" spans="1:17" s="87" customFormat="1" ht="27.6" x14ac:dyDescent="0.3">
      <c r="A238" s="79">
        <v>237</v>
      </c>
      <c r="B238" s="80" t="s">
        <v>410</v>
      </c>
      <c r="C238" s="80" t="s">
        <v>411</v>
      </c>
      <c r="D238" s="81" t="s">
        <v>280</v>
      </c>
      <c r="E238" s="81" t="s">
        <v>79</v>
      </c>
      <c r="F238" s="82">
        <v>45407</v>
      </c>
      <c r="G238" s="81" t="s">
        <v>357</v>
      </c>
      <c r="H238" s="81" t="s">
        <v>398</v>
      </c>
      <c r="I238" s="81" t="s">
        <v>82</v>
      </c>
      <c r="J238" s="81" t="s">
        <v>283</v>
      </c>
      <c r="K238" s="81" t="s">
        <v>84</v>
      </c>
      <c r="L238" s="81" t="s">
        <v>85</v>
      </c>
      <c r="M238" s="82">
        <f>[1]HRIS!$F$60</f>
        <v>45407</v>
      </c>
      <c r="N238" s="82">
        <v>45407</v>
      </c>
      <c r="O238" s="80">
        <f t="shared" si="3"/>
        <v>0</v>
      </c>
      <c r="P238" s="81"/>
      <c r="Q238" s="86"/>
    </row>
    <row r="239" spans="1:17" s="87" customFormat="1" ht="27.6" x14ac:dyDescent="0.3">
      <c r="A239" s="79">
        <v>238</v>
      </c>
      <c r="B239" s="80" t="s">
        <v>390</v>
      </c>
      <c r="C239" s="80" t="s">
        <v>391</v>
      </c>
      <c r="D239" s="81" t="s">
        <v>280</v>
      </c>
      <c r="E239" s="81" t="s">
        <v>79</v>
      </c>
      <c r="F239" s="82">
        <v>45407</v>
      </c>
      <c r="G239" s="81" t="s">
        <v>357</v>
      </c>
      <c r="H239" s="81" t="s">
        <v>398</v>
      </c>
      <c r="I239" s="81" t="s">
        <v>82</v>
      </c>
      <c r="J239" s="81" t="s">
        <v>283</v>
      </c>
      <c r="K239" s="81" t="s">
        <v>84</v>
      </c>
      <c r="L239" s="81" t="s">
        <v>85</v>
      </c>
      <c r="M239" s="82">
        <f>[1]HRIS!$F$60</f>
        <v>45407</v>
      </c>
      <c r="N239" s="82">
        <v>45407</v>
      </c>
      <c r="O239" s="80">
        <f t="shared" ref="O239:O302" si="4">N239-M239</f>
        <v>0</v>
      </c>
      <c r="P239" s="81"/>
      <c r="Q239" s="86"/>
    </row>
    <row r="240" spans="1:17" s="90" customFormat="1" ht="27.6" x14ac:dyDescent="0.3">
      <c r="A240" s="79">
        <v>239</v>
      </c>
      <c r="B240" s="80" t="s">
        <v>412</v>
      </c>
      <c r="C240" s="80" t="s">
        <v>359</v>
      </c>
      <c r="D240" s="81" t="s">
        <v>280</v>
      </c>
      <c r="E240" s="81" t="s">
        <v>79</v>
      </c>
      <c r="F240" s="82">
        <v>45407</v>
      </c>
      <c r="G240" s="81" t="s">
        <v>357</v>
      </c>
      <c r="H240" s="81" t="s">
        <v>398</v>
      </c>
      <c r="I240" s="81" t="s">
        <v>82</v>
      </c>
      <c r="J240" s="81" t="s">
        <v>283</v>
      </c>
      <c r="K240" s="81" t="s">
        <v>84</v>
      </c>
      <c r="L240" s="81" t="s">
        <v>85</v>
      </c>
      <c r="M240" s="82">
        <f>[1]HRIS!$F$60</f>
        <v>45407</v>
      </c>
      <c r="N240" s="82">
        <v>45407</v>
      </c>
      <c r="O240" s="80">
        <f t="shared" si="4"/>
        <v>0</v>
      </c>
      <c r="P240" s="89"/>
    </row>
    <row r="241" spans="1:16" s="90" customFormat="1" ht="27.6" x14ac:dyDescent="0.3">
      <c r="A241" s="79">
        <v>240</v>
      </c>
      <c r="B241" s="80" t="s">
        <v>413</v>
      </c>
      <c r="C241" s="80" t="s">
        <v>414</v>
      </c>
      <c r="D241" s="81" t="s">
        <v>280</v>
      </c>
      <c r="E241" s="81" t="s">
        <v>79</v>
      </c>
      <c r="F241" s="82">
        <v>45407</v>
      </c>
      <c r="G241" s="81" t="s">
        <v>357</v>
      </c>
      <c r="H241" s="81" t="s">
        <v>398</v>
      </c>
      <c r="I241" s="81" t="s">
        <v>82</v>
      </c>
      <c r="J241" s="81" t="s">
        <v>283</v>
      </c>
      <c r="K241" s="81" t="s">
        <v>84</v>
      </c>
      <c r="L241" s="81" t="s">
        <v>85</v>
      </c>
      <c r="M241" s="82">
        <f>[1]HRIS!$F$60</f>
        <v>45407</v>
      </c>
      <c r="N241" s="82">
        <v>45407</v>
      </c>
      <c r="O241" s="80">
        <f t="shared" si="4"/>
        <v>0</v>
      </c>
      <c r="P241" s="89"/>
    </row>
    <row r="242" spans="1:16" s="90" customFormat="1" ht="27.6" x14ac:dyDescent="0.3">
      <c r="A242" s="79">
        <v>241</v>
      </c>
      <c r="B242" s="80" t="s">
        <v>415</v>
      </c>
      <c r="C242" s="80" t="s">
        <v>416</v>
      </c>
      <c r="D242" s="81" t="s">
        <v>280</v>
      </c>
      <c r="E242" s="81" t="s">
        <v>79</v>
      </c>
      <c r="F242" s="82">
        <v>45407</v>
      </c>
      <c r="G242" s="81" t="s">
        <v>357</v>
      </c>
      <c r="H242" s="81" t="s">
        <v>398</v>
      </c>
      <c r="I242" s="81" t="s">
        <v>82</v>
      </c>
      <c r="J242" s="81" t="s">
        <v>283</v>
      </c>
      <c r="K242" s="81" t="s">
        <v>84</v>
      </c>
      <c r="L242" s="81" t="s">
        <v>85</v>
      </c>
      <c r="M242" s="82">
        <f>[1]HRIS!$F$60</f>
        <v>45407</v>
      </c>
      <c r="N242" s="82">
        <v>45407</v>
      </c>
      <c r="O242" s="80">
        <f t="shared" si="4"/>
        <v>0</v>
      </c>
      <c r="P242" s="89"/>
    </row>
    <row r="243" spans="1:16" s="90" customFormat="1" ht="27.6" x14ac:dyDescent="0.3">
      <c r="A243" s="79">
        <v>242</v>
      </c>
      <c r="B243" s="80" t="s">
        <v>412</v>
      </c>
      <c r="C243" s="80" t="s">
        <v>417</v>
      </c>
      <c r="D243" s="81" t="s">
        <v>280</v>
      </c>
      <c r="E243" s="81" t="s">
        <v>79</v>
      </c>
      <c r="F243" s="82">
        <v>45407</v>
      </c>
      <c r="G243" s="81" t="s">
        <v>357</v>
      </c>
      <c r="H243" s="81" t="s">
        <v>366</v>
      </c>
      <c r="I243" s="81" t="s">
        <v>82</v>
      </c>
      <c r="J243" s="81" t="s">
        <v>283</v>
      </c>
      <c r="K243" s="81" t="s">
        <v>84</v>
      </c>
      <c r="L243" s="81" t="s">
        <v>85</v>
      </c>
      <c r="M243" s="82">
        <f>[1]HRIS!$F$60</f>
        <v>45407</v>
      </c>
      <c r="N243" s="82">
        <v>45407</v>
      </c>
      <c r="O243" s="80">
        <f t="shared" si="4"/>
        <v>0</v>
      </c>
      <c r="P243" s="89"/>
    </row>
    <row r="244" spans="1:16" s="90" customFormat="1" ht="27.6" x14ac:dyDescent="0.3">
      <c r="A244" s="79">
        <v>243</v>
      </c>
      <c r="B244" s="80"/>
      <c r="C244" s="80" t="s">
        <v>359</v>
      </c>
      <c r="D244" s="81" t="s">
        <v>280</v>
      </c>
      <c r="E244" s="81" t="s">
        <v>79</v>
      </c>
      <c r="F244" s="82">
        <v>45407</v>
      </c>
      <c r="G244" s="81" t="s">
        <v>357</v>
      </c>
      <c r="H244" s="81" t="s">
        <v>398</v>
      </c>
      <c r="I244" s="81" t="s">
        <v>82</v>
      </c>
      <c r="J244" s="81" t="s">
        <v>283</v>
      </c>
      <c r="K244" s="81" t="s">
        <v>84</v>
      </c>
      <c r="L244" s="81" t="s">
        <v>85</v>
      </c>
      <c r="M244" s="82">
        <f>[1]HRIS!$F$60</f>
        <v>45407</v>
      </c>
      <c r="N244" s="82">
        <v>45407</v>
      </c>
      <c r="O244" s="80">
        <f t="shared" si="4"/>
        <v>0</v>
      </c>
      <c r="P244" s="89"/>
    </row>
    <row r="245" spans="1:16" s="90" customFormat="1" ht="27.6" x14ac:dyDescent="0.3">
      <c r="A245" s="79">
        <v>244</v>
      </c>
      <c r="B245" s="80"/>
      <c r="C245" s="80" t="s">
        <v>359</v>
      </c>
      <c r="D245" s="81" t="s">
        <v>280</v>
      </c>
      <c r="E245" s="81" t="s">
        <v>79</v>
      </c>
      <c r="F245" s="82">
        <v>45407</v>
      </c>
      <c r="G245" s="81" t="s">
        <v>357</v>
      </c>
      <c r="H245" s="81" t="s">
        <v>398</v>
      </c>
      <c r="I245" s="81" t="s">
        <v>82</v>
      </c>
      <c r="J245" s="81" t="s">
        <v>283</v>
      </c>
      <c r="K245" s="81" t="s">
        <v>84</v>
      </c>
      <c r="L245" s="81" t="s">
        <v>85</v>
      </c>
      <c r="M245" s="82">
        <f>[1]HRIS!$F$60</f>
        <v>45407</v>
      </c>
      <c r="N245" s="82">
        <v>45407</v>
      </c>
      <c r="O245" s="80">
        <f t="shared" si="4"/>
        <v>0</v>
      </c>
      <c r="P245" s="89"/>
    </row>
    <row r="246" spans="1:16" s="90" customFormat="1" ht="27.6" x14ac:dyDescent="0.3">
      <c r="A246" s="79">
        <v>245</v>
      </c>
      <c r="B246" s="80" t="s">
        <v>386</v>
      </c>
      <c r="C246" s="80" t="s">
        <v>359</v>
      </c>
      <c r="D246" s="81" t="s">
        <v>280</v>
      </c>
      <c r="E246" s="81" t="s">
        <v>79</v>
      </c>
      <c r="F246" s="82">
        <v>45407</v>
      </c>
      <c r="G246" s="81" t="s">
        <v>357</v>
      </c>
      <c r="H246" s="81" t="s">
        <v>398</v>
      </c>
      <c r="I246" s="81" t="s">
        <v>82</v>
      </c>
      <c r="J246" s="81" t="s">
        <v>283</v>
      </c>
      <c r="K246" s="81" t="s">
        <v>84</v>
      </c>
      <c r="L246" s="81" t="s">
        <v>85</v>
      </c>
      <c r="M246" s="82">
        <f>[1]HRIS!$F$60</f>
        <v>45407</v>
      </c>
      <c r="N246" s="82">
        <v>45407</v>
      </c>
      <c r="O246" s="80">
        <f t="shared" si="4"/>
        <v>0</v>
      </c>
      <c r="P246" s="89"/>
    </row>
    <row r="247" spans="1:16" s="90" customFormat="1" ht="27.6" x14ac:dyDescent="0.3">
      <c r="A247" s="79">
        <v>246</v>
      </c>
      <c r="B247" s="80" t="s">
        <v>333</v>
      </c>
      <c r="C247" s="80" t="s">
        <v>334</v>
      </c>
      <c r="D247" s="81" t="s">
        <v>280</v>
      </c>
      <c r="E247" s="81" t="s">
        <v>79</v>
      </c>
      <c r="F247" s="82">
        <v>45407</v>
      </c>
      <c r="G247" s="81" t="s">
        <v>357</v>
      </c>
      <c r="H247" s="81" t="s">
        <v>418</v>
      </c>
      <c r="I247" s="81" t="s">
        <v>88</v>
      </c>
      <c r="J247" s="81" t="s">
        <v>283</v>
      </c>
      <c r="K247" s="81" t="s">
        <v>84</v>
      </c>
      <c r="L247" s="81" t="s">
        <v>85</v>
      </c>
      <c r="M247" s="82">
        <f>[1]HRIS!$F$60</f>
        <v>45407</v>
      </c>
      <c r="N247" s="82">
        <v>45407</v>
      </c>
      <c r="O247" s="80">
        <f t="shared" si="4"/>
        <v>0</v>
      </c>
      <c r="P247" s="89"/>
    </row>
    <row r="248" spans="1:16" s="90" customFormat="1" ht="27.6" x14ac:dyDescent="0.3">
      <c r="A248" s="79">
        <v>247</v>
      </c>
      <c r="B248" s="80" t="s">
        <v>344</v>
      </c>
      <c r="C248" s="80" t="s">
        <v>345</v>
      </c>
      <c r="D248" s="81" t="s">
        <v>280</v>
      </c>
      <c r="E248" s="81" t="s">
        <v>79</v>
      </c>
      <c r="F248" s="82">
        <v>45407</v>
      </c>
      <c r="G248" s="81" t="s">
        <v>357</v>
      </c>
      <c r="H248" s="81" t="s">
        <v>398</v>
      </c>
      <c r="I248" s="81" t="s">
        <v>82</v>
      </c>
      <c r="J248" s="81" t="s">
        <v>283</v>
      </c>
      <c r="K248" s="81" t="s">
        <v>84</v>
      </c>
      <c r="L248" s="81" t="s">
        <v>85</v>
      </c>
      <c r="M248" s="82">
        <f>[1]HRIS!$F$60</f>
        <v>45407</v>
      </c>
      <c r="N248" s="82">
        <v>45407</v>
      </c>
      <c r="O248" s="80">
        <f t="shared" si="4"/>
        <v>0</v>
      </c>
      <c r="P248" s="89"/>
    </row>
    <row r="249" spans="1:16" s="90" customFormat="1" ht="27.6" x14ac:dyDescent="0.3">
      <c r="A249" s="79">
        <v>248</v>
      </c>
      <c r="B249" s="80" t="s">
        <v>341</v>
      </c>
      <c r="C249" s="80" t="s">
        <v>394</v>
      </c>
      <c r="D249" s="81" t="s">
        <v>280</v>
      </c>
      <c r="E249" s="81" t="s">
        <v>79</v>
      </c>
      <c r="F249" s="82">
        <v>45407</v>
      </c>
      <c r="G249" s="81" t="s">
        <v>357</v>
      </c>
      <c r="H249" s="81" t="s">
        <v>395</v>
      </c>
      <c r="I249" s="81" t="s">
        <v>82</v>
      </c>
      <c r="J249" s="81" t="s">
        <v>283</v>
      </c>
      <c r="K249" s="81" t="s">
        <v>84</v>
      </c>
      <c r="L249" s="81" t="s">
        <v>85</v>
      </c>
      <c r="M249" s="82">
        <f>[1]HRIS!$F$60</f>
        <v>45407</v>
      </c>
      <c r="N249" s="82">
        <v>45407</v>
      </c>
      <c r="O249" s="80">
        <f t="shared" si="4"/>
        <v>0</v>
      </c>
      <c r="P249" s="89"/>
    </row>
    <row r="250" spans="1:16" s="90" customFormat="1" ht="27.6" x14ac:dyDescent="0.3">
      <c r="A250" s="79">
        <v>249</v>
      </c>
      <c r="B250" s="80" t="s">
        <v>301</v>
      </c>
      <c r="C250" s="80" t="s">
        <v>302</v>
      </c>
      <c r="D250" s="81" t="s">
        <v>280</v>
      </c>
      <c r="E250" s="81" t="s">
        <v>79</v>
      </c>
      <c r="F250" s="82">
        <v>45407</v>
      </c>
      <c r="G250" s="81" t="s">
        <v>357</v>
      </c>
      <c r="H250" s="81" t="s">
        <v>419</v>
      </c>
      <c r="I250" s="81" t="s">
        <v>82</v>
      </c>
      <c r="J250" s="81" t="s">
        <v>283</v>
      </c>
      <c r="K250" s="81" t="s">
        <v>84</v>
      </c>
      <c r="L250" s="81" t="s">
        <v>85</v>
      </c>
      <c r="M250" s="82">
        <f>[1]HRIS!$F$60</f>
        <v>45407</v>
      </c>
      <c r="N250" s="82">
        <v>45408</v>
      </c>
      <c r="O250" s="80">
        <f t="shared" si="4"/>
        <v>1</v>
      </c>
      <c r="P250" s="89"/>
    </row>
    <row r="251" spans="1:16" s="90" customFormat="1" ht="27.6" x14ac:dyDescent="0.3">
      <c r="A251" s="79">
        <v>250</v>
      </c>
      <c r="B251" s="80" t="s">
        <v>420</v>
      </c>
      <c r="C251" s="80" t="s">
        <v>421</v>
      </c>
      <c r="D251" s="81" t="s">
        <v>280</v>
      </c>
      <c r="E251" s="81" t="s">
        <v>79</v>
      </c>
      <c r="F251" s="82">
        <v>45408</v>
      </c>
      <c r="G251" s="81" t="s">
        <v>357</v>
      </c>
      <c r="H251" s="81" t="s">
        <v>398</v>
      </c>
      <c r="I251" s="81" t="s">
        <v>82</v>
      </c>
      <c r="J251" s="81" t="s">
        <v>283</v>
      </c>
      <c r="K251" s="81" t="s">
        <v>84</v>
      </c>
      <c r="L251" s="81" t="s">
        <v>85</v>
      </c>
      <c r="M251" s="82">
        <v>45408</v>
      </c>
      <c r="N251" s="82">
        <v>45408</v>
      </c>
      <c r="O251" s="80">
        <f t="shared" si="4"/>
        <v>0</v>
      </c>
      <c r="P251" s="89"/>
    </row>
    <row r="252" spans="1:16" s="90" customFormat="1" ht="27.6" x14ac:dyDescent="0.3">
      <c r="A252" s="79">
        <v>251</v>
      </c>
      <c r="B252" s="80" t="s">
        <v>422</v>
      </c>
      <c r="C252" s="80" t="s">
        <v>279</v>
      </c>
      <c r="D252" s="81" t="s">
        <v>280</v>
      </c>
      <c r="E252" s="81" t="s">
        <v>79</v>
      </c>
      <c r="F252" s="82">
        <v>45408</v>
      </c>
      <c r="G252" s="81" t="s">
        <v>357</v>
      </c>
      <c r="H252" s="81" t="s">
        <v>398</v>
      </c>
      <c r="I252" s="81" t="s">
        <v>82</v>
      </c>
      <c r="J252" s="81" t="s">
        <v>283</v>
      </c>
      <c r="K252" s="81" t="s">
        <v>84</v>
      </c>
      <c r="L252" s="81" t="s">
        <v>85</v>
      </c>
      <c r="M252" s="82">
        <v>45408</v>
      </c>
      <c r="N252" s="82">
        <v>45408</v>
      </c>
      <c r="O252" s="80">
        <f t="shared" si="4"/>
        <v>0</v>
      </c>
      <c r="P252" s="89"/>
    </row>
    <row r="253" spans="1:16" s="90" customFormat="1" ht="27.6" x14ac:dyDescent="0.3">
      <c r="A253" s="79">
        <v>252</v>
      </c>
      <c r="B253" s="80" t="s">
        <v>423</v>
      </c>
      <c r="C253" s="80" t="s">
        <v>424</v>
      </c>
      <c r="D253" s="81" t="s">
        <v>280</v>
      </c>
      <c r="E253" s="81" t="s">
        <v>79</v>
      </c>
      <c r="F253" s="82">
        <v>45406</v>
      </c>
      <c r="G253" s="81" t="s">
        <v>357</v>
      </c>
      <c r="H253" s="81" t="s">
        <v>425</v>
      </c>
      <c r="I253" s="81" t="s">
        <v>88</v>
      </c>
      <c r="J253" s="81" t="s">
        <v>283</v>
      </c>
      <c r="K253" s="81" t="s">
        <v>84</v>
      </c>
      <c r="L253" s="81" t="s">
        <v>85</v>
      </c>
      <c r="M253" s="82">
        <v>45406</v>
      </c>
      <c r="N253" s="82">
        <v>45408</v>
      </c>
      <c r="O253" s="80">
        <f t="shared" si="4"/>
        <v>2</v>
      </c>
      <c r="P253" s="89"/>
    </row>
    <row r="254" spans="1:16" s="90" customFormat="1" ht="27.6" x14ac:dyDescent="0.3">
      <c r="A254" s="79">
        <v>253</v>
      </c>
      <c r="B254" s="80" t="s">
        <v>341</v>
      </c>
      <c r="C254" s="80" t="s">
        <v>359</v>
      </c>
      <c r="D254" s="81" t="s">
        <v>280</v>
      </c>
      <c r="E254" s="81" t="s">
        <v>79</v>
      </c>
      <c r="F254" s="82">
        <v>45408</v>
      </c>
      <c r="G254" s="81" t="s">
        <v>357</v>
      </c>
      <c r="H254" s="81" t="s">
        <v>426</v>
      </c>
      <c r="I254" s="81" t="s">
        <v>82</v>
      </c>
      <c r="J254" s="81" t="s">
        <v>283</v>
      </c>
      <c r="K254" s="81" t="s">
        <v>84</v>
      </c>
      <c r="L254" s="81" t="s">
        <v>373</v>
      </c>
      <c r="M254" s="82">
        <v>45408</v>
      </c>
      <c r="N254" s="82">
        <v>45408</v>
      </c>
      <c r="O254" s="80">
        <f t="shared" si="4"/>
        <v>0</v>
      </c>
      <c r="P254" s="89"/>
    </row>
    <row r="255" spans="1:16" s="90" customFormat="1" x14ac:dyDescent="0.3">
      <c r="A255" s="79">
        <v>254</v>
      </c>
      <c r="B255" s="80" t="s">
        <v>341</v>
      </c>
      <c r="C255" s="80" t="s">
        <v>342</v>
      </c>
      <c r="D255" s="81" t="s">
        <v>280</v>
      </c>
      <c r="E255" s="81" t="s">
        <v>79</v>
      </c>
      <c r="F255" s="82">
        <v>45408</v>
      </c>
      <c r="G255" s="81" t="s">
        <v>311</v>
      </c>
      <c r="H255" s="81" t="s">
        <v>427</v>
      </c>
      <c r="I255" s="81" t="s">
        <v>82</v>
      </c>
      <c r="J255" s="81" t="s">
        <v>283</v>
      </c>
      <c r="K255" s="81" t="s">
        <v>84</v>
      </c>
      <c r="L255" s="81" t="s">
        <v>85</v>
      </c>
      <c r="M255" s="82">
        <v>45408</v>
      </c>
      <c r="N255" s="82">
        <v>45408</v>
      </c>
      <c r="O255" s="80">
        <f t="shared" si="4"/>
        <v>0</v>
      </c>
      <c r="P255" s="89"/>
    </row>
    <row r="256" spans="1:16" s="90" customFormat="1" ht="27.6" x14ac:dyDescent="0.3">
      <c r="A256" s="79">
        <v>255</v>
      </c>
      <c r="B256" s="80" t="s">
        <v>390</v>
      </c>
      <c r="C256" s="80" t="s">
        <v>391</v>
      </c>
      <c r="D256" s="81" t="s">
        <v>280</v>
      </c>
      <c r="E256" s="81" t="s">
        <v>79</v>
      </c>
      <c r="F256" s="82">
        <v>45408</v>
      </c>
      <c r="G256" s="81" t="s">
        <v>357</v>
      </c>
      <c r="H256" s="81" t="s">
        <v>398</v>
      </c>
      <c r="I256" s="81" t="s">
        <v>82</v>
      </c>
      <c r="J256" s="81" t="s">
        <v>283</v>
      </c>
      <c r="K256" s="81" t="s">
        <v>84</v>
      </c>
      <c r="L256" s="81" t="s">
        <v>85</v>
      </c>
      <c r="M256" s="82">
        <v>45408</v>
      </c>
      <c r="N256" s="82">
        <v>45408</v>
      </c>
      <c r="O256" s="80">
        <f t="shared" si="4"/>
        <v>0</v>
      </c>
      <c r="P256" s="89"/>
    </row>
    <row r="257" spans="1:16" s="90" customFormat="1" x14ac:dyDescent="0.3">
      <c r="A257" s="79">
        <v>256</v>
      </c>
      <c r="B257" s="80" t="s">
        <v>324</v>
      </c>
      <c r="C257" s="80" t="s">
        <v>314</v>
      </c>
      <c r="D257" s="81" t="s">
        <v>280</v>
      </c>
      <c r="E257" s="81" t="s">
        <v>79</v>
      </c>
      <c r="F257" s="82">
        <v>45408</v>
      </c>
      <c r="G257" s="81" t="s">
        <v>428</v>
      </c>
      <c r="H257" s="81" t="s">
        <v>429</v>
      </c>
      <c r="I257" s="81" t="s">
        <v>88</v>
      </c>
      <c r="J257" s="81" t="s">
        <v>283</v>
      </c>
      <c r="K257" s="81" t="s">
        <v>84</v>
      </c>
      <c r="L257" s="81" t="s">
        <v>85</v>
      </c>
      <c r="M257" s="82">
        <v>45408</v>
      </c>
      <c r="N257" s="82">
        <v>45408</v>
      </c>
      <c r="O257" s="80">
        <f t="shared" si="4"/>
        <v>0</v>
      </c>
      <c r="P257" s="89"/>
    </row>
    <row r="258" spans="1:16" s="90" customFormat="1" ht="27.6" x14ac:dyDescent="0.3">
      <c r="A258" s="79">
        <v>257</v>
      </c>
      <c r="B258" s="80" t="s">
        <v>324</v>
      </c>
      <c r="C258" s="80" t="s">
        <v>314</v>
      </c>
      <c r="D258" s="81" t="s">
        <v>280</v>
      </c>
      <c r="E258" s="81" t="s">
        <v>79</v>
      </c>
      <c r="F258" s="82">
        <v>45408</v>
      </c>
      <c r="G258" s="81" t="s">
        <v>331</v>
      </c>
      <c r="H258" s="81" t="s">
        <v>430</v>
      </c>
      <c r="I258" s="81" t="s">
        <v>88</v>
      </c>
      <c r="J258" s="81" t="s">
        <v>283</v>
      </c>
      <c r="K258" s="81" t="s">
        <v>84</v>
      </c>
      <c r="L258" s="81" t="s">
        <v>85</v>
      </c>
      <c r="M258" s="82">
        <v>45408</v>
      </c>
      <c r="N258" s="82">
        <v>45408</v>
      </c>
      <c r="O258" s="80">
        <f t="shared" si="4"/>
        <v>0</v>
      </c>
      <c r="P258" s="89"/>
    </row>
    <row r="259" spans="1:16" s="90" customFormat="1" ht="27.6" x14ac:dyDescent="0.3">
      <c r="A259" s="79">
        <v>258</v>
      </c>
      <c r="B259" s="80" t="s">
        <v>324</v>
      </c>
      <c r="C259" s="80" t="s">
        <v>314</v>
      </c>
      <c r="D259" s="81" t="s">
        <v>280</v>
      </c>
      <c r="E259" s="81" t="s">
        <v>79</v>
      </c>
      <c r="F259" s="82">
        <v>45408</v>
      </c>
      <c r="G259" s="81" t="s">
        <v>357</v>
      </c>
      <c r="H259" s="81" t="s">
        <v>395</v>
      </c>
      <c r="I259" s="81" t="s">
        <v>82</v>
      </c>
      <c r="J259" s="81" t="s">
        <v>283</v>
      </c>
      <c r="K259" s="81" t="s">
        <v>84</v>
      </c>
      <c r="L259" s="81" t="s">
        <v>85</v>
      </c>
      <c r="M259" s="82">
        <v>45408</v>
      </c>
      <c r="N259" s="82">
        <v>45408</v>
      </c>
      <c r="O259" s="80">
        <f t="shared" si="4"/>
        <v>0</v>
      </c>
      <c r="P259" s="89"/>
    </row>
    <row r="260" spans="1:16" s="90" customFormat="1" ht="27.6" x14ac:dyDescent="0.3">
      <c r="A260" s="79">
        <v>259</v>
      </c>
      <c r="B260" s="80" t="s">
        <v>431</v>
      </c>
      <c r="C260" s="80" t="s">
        <v>432</v>
      </c>
      <c r="D260" s="81" t="s">
        <v>280</v>
      </c>
      <c r="E260" s="81" t="s">
        <v>79</v>
      </c>
      <c r="F260" s="82">
        <v>45408</v>
      </c>
      <c r="G260" s="81" t="s">
        <v>433</v>
      </c>
      <c r="H260" s="81" t="s">
        <v>434</v>
      </c>
      <c r="I260" s="81" t="s">
        <v>88</v>
      </c>
      <c r="J260" s="81" t="s">
        <v>283</v>
      </c>
      <c r="K260" s="81" t="s">
        <v>84</v>
      </c>
      <c r="L260" s="81" t="s">
        <v>85</v>
      </c>
      <c r="M260" s="82">
        <v>45408</v>
      </c>
      <c r="N260" s="82">
        <v>45408</v>
      </c>
      <c r="O260" s="80">
        <f t="shared" si="4"/>
        <v>0</v>
      </c>
      <c r="P260" s="89"/>
    </row>
    <row r="261" spans="1:16" s="90" customFormat="1" x14ac:dyDescent="0.3">
      <c r="A261" s="79">
        <v>260</v>
      </c>
      <c r="B261" s="80" t="s">
        <v>341</v>
      </c>
      <c r="C261" s="80" t="s">
        <v>342</v>
      </c>
      <c r="D261" s="81" t="s">
        <v>280</v>
      </c>
      <c r="E261" s="81" t="s">
        <v>79</v>
      </c>
      <c r="F261" s="82">
        <v>45408</v>
      </c>
      <c r="G261" s="81" t="s">
        <v>281</v>
      </c>
      <c r="H261" s="81" t="s">
        <v>347</v>
      </c>
      <c r="I261" s="81" t="s">
        <v>82</v>
      </c>
      <c r="J261" s="81" t="s">
        <v>283</v>
      </c>
      <c r="K261" s="81" t="s">
        <v>84</v>
      </c>
      <c r="L261" s="81" t="s">
        <v>85</v>
      </c>
      <c r="M261" s="82">
        <v>45408</v>
      </c>
      <c r="N261" s="82">
        <v>45408</v>
      </c>
      <c r="O261" s="80">
        <f t="shared" si="4"/>
        <v>0</v>
      </c>
      <c r="P261" s="89"/>
    </row>
    <row r="262" spans="1:16" s="90" customFormat="1" x14ac:dyDescent="0.3">
      <c r="A262" s="79">
        <v>261</v>
      </c>
      <c r="B262" s="80" t="s">
        <v>435</v>
      </c>
      <c r="C262" s="80" t="s">
        <v>436</v>
      </c>
      <c r="D262" s="81" t="s">
        <v>280</v>
      </c>
      <c r="E262" s="81" t="s">
        <v>79</v>
      </c>
      <c r="F262" s="82">
        <v>45408</v>
      </c>
      <c r="G262" s="81" t="s">
        <v>281</v>
      </c>
      <c r="H262" s="81" t="s">
        <v>343</v>
      </c>
      <c r="I262" s="81" t="s">
        <v>88</v>
      </c>
      <c r="J262" s="81" t="s">
        <v>283</v>
      </c>
      <c r="K262" s="81" t="s">
        <v>84</v>
      </c>
      <c r="L262" s="81" t="s">
        <v>85</v>
      </c>
      <c r="M262" s="82">
        <v>45408</v>
      </c>
      <c r="N262" s="82">
        <v>45408</v>
      </c>
      <c r="O262" s="80">
        <f t="shared" si="4"/>
        <v>0</v>
      </c>
      <c r="P262" s="89"/>
    </row>
    <row r="263" spans="1:16" s="90" customFormat="1" ht="27.6" x14ac:dyDescent="0.3">
      <c r="A263" s="79">
        <v>262</v>
      </c>
      <c r="B263" s="80" t="s">
        <v>435</v>
      </c>
      <c r="C263" s="80" t="s">
        <v>436</v>
      </c>
      <c r="D263" s="81" t="s">
        <v>280</v>
      </c>
      <c r="E263" s="81" t="s">
        <v>79</v>
      </c>
      <c r="F263" s="82">
        <v>45408</v>
      </c>
      <c r="G263" s="81" t="s">
        <v>357</v>
      </c>
      <c r="H263" s="81" t="s">
        <v>398</v>
      </c>
      <c r="I263" s="81" t="s">
        <v>82</v>
      </c>
      <c r="J263" s="81" t="s">
        <v>283</v>
      </c>
      <c r="K263" s="81" t="s">
        <v>84</v>
      </c>
      <c r="L263" s="81" t="s">
        <v>85</v>
      </c>
      <c r="M263" s="82">
        <v>45408</v>
      </c>
      <c r="N263" s="82">
        <v>45408</v>
      </c>
      <c r="O263" s="80">
        <f t="shared" si="4"/>
        <v>0</v>
      </c>
      <c r="P263" s="89"/>
    </row>
    <row r="264" spans="1:16" s="90" customFormat="1" ht="27.6" x14ac:dyDescent="0.3">
      <c r="A264" s="79">
        <v>263</v>
      </c>
      <c r="B264" s="80" t="s">
        <v>405</v>
      </c>
      <c r="C264" s="80" t="s">
        <v>406</v>
      </c>
      <c r="D264" s="81" t="s">
        <v>280</v>
      </c>
      <c r="E264" s="81" t="s">
        <v>79</v>
      </c>
      <c r="F264" s="82">
        <v>45408</v>
      </c>
      <c r="G264" s="81" t="s">
        <v>357</v>
      </c>
      <c r="H264" s="81" t="s">
        <v>398</v>
      </c>
      <c r="I264" s="81" t="s">
        <v>82</v>
      </c>
      <c r="J264" s="81" t="s">
        <v>283</v>
      </c>
      <c r="K264" s="81" t="s">
        <v>84</v>
      </c>
      <c r="L264" s="81" t="s">
        <v>85</v>
      </c>
      <c r="M264" s="82">
        <v>45408</v>
      </c>
      <c r="N264" s="82">
        <v>45408</v>
      </c>
      <c r="O264" s="80">
        <f t="shared" si="4"/>
        <v>0</v>
      </c>
      <c r="P264" s="89"/>
    </row>
    <row r="265" spans="1:16" s="90" customFormat="1" ht="27.6" x14ac:dyDescent="0.3">
      <c r="A265" s="79">
        <v>264</v>
      </c>
      <c r="B265" s="80" t="s">
        <v>423</v>
      </c>
      <c r="C265" s="80" t="s">
        <v>424</v>
      </c>
      <c r="D265" s="81" t="s">
        <v>280</v>
      </c>
      <c r="E265" s="81" t="s">
        <v>79</v>
      </c>
      <c r="F265" s="82">
        <v>45408</v>
      </c>
      <c r="G265" s="81" t="s">
        <v>357</v>
      </c>
      <c r="H265" s="81" t="s">
        <v>398</v>
      </c>
      <c r="I265" s="81" t="s">
        <v>82</v>
      </c>
      <c r="J265" s="81" t="s">
        <v>283</v>
      </c>
      <c r="K265" s="81" t="s">
        <v>84</v>
      </c>
      <c r="L265" s="81" t="s">
        <v>85</v>
      </c>
      <c r="M265" s="82">
        <v>45408</v>
      </c>
      <c r="N265" s="82">
        <v>45408</v>
      </c>
      <c r="O265" s="80">
        <f t="shared" si="4"/>
        <v>0</v>
      </c>
      <c r="P265" s="89"/>
    </row>
    <row r="266" spans="1:16" s="90" customFormat="1" ht="27.6" x14ac:dyDescent="0.3">
      <c r="A266" s="79">
        <v>265</v>
      </c>
      <c r="B266" s="80" t="s">
        <v>437</v>
      </c>
      <c r="C266" s="80" t="s">
        <v>359</v>
      </c>
      <c r="D266" s="81" t="s">
        <v>280</v>
      </c>
      <c r="E266" s="81" t="s">
        <v>79</v>
      </c>
      <c r="F266" s="82">
        <v>45408</v>
      </c>
      <c r="G266" s="81" t="s">
        <v>357</v>
      </c>
      <c r="H266" s="81" t="s">
        <v>398</v>
      </c>
      <c r="I266" s="81" t="s">
        <v>82</v>
      </c>
      <c r="J266" s="81" t="s">
        <v>283</v>
      </c>
      <c r="K266" s="81" t="s">
        <v>84</v>
      </c>
      <c r="L266" s="81" t="s">
        <v>85</v>
      </c>
      <c r="M266" s="82">
        <v>45408</v>
      </c>
      <c r="N266" s="82">
        <v>45408</v>
      </c>
      <c r="O266" s="80">
        <f t="shared" si="4"/>
        <v>0</v>
      </c>
      <c r="P266" s="89"/>
    </row>
    <row r="267" spans="1:16" s="90" customFormat="1" ht="27.6" x14ac:dyDescent="0.3">
      <c r="A267" s="79">
        <v>266</v>
      </c>
      <c r="B267" s="80" t="s">
        <v>379</v>
      </c>
      <c r="C267" s="80" t="s">
        <v>380</v>
      </c>
      <c r="D267" s="81" t="s">
        <v>280</v>
      </c>
      <c r="E267" s="81" t="s">
        <v>79</v>
      </c>
      <c r="F267" s="82">
        <v>45409</v>
      </c>
      <c r="G267" s="81" t="s">
        <v>357</v>
      </c>
      <c r="H267" s="81" t="s">
        <v>438</v>
      </c>
      <c r="I267" s="81" t="s">
        <v>82</v>
      </c>
      <c r="J267" s="81" t="s">
        <v>283</v>
      </c>
      <c r="K267" s="81" t="s">
        <v>84</v>
      </c>
      <c r="L267" s="81" t="s">
        <v>85</v>
      </c>
      <c r="M267" s="82">
        <v>45409</v>
      </c>
      <c r="N267" s="82">
        <v>45409</v>
      </c>
      <c r="O267" s="80">
        <f t="shared" si="4"/>
        <v>0</v>
      </c>
      <c r="P267" s="89"/>
    </row>
    <row r="268" spans="1:16" s="90" customFormat="1" ht="27.6" x14ac:dyDescent="0.3">
      <c r="A268" s="79">
        <v>267</v>
      </c>
      <c r="B268" s="80" t="s">
        <v>390</v>
      </c>
      <c r="C268" s="80" t="s">
        <v>391</v>
      </c>
      <c r="D268" s="81" t="s">
        <v>280</v>
      </c>
      <c r="E268" s="81" t="s">
        <v>79</v>
      </c>
      <c r="F268" s="82">
        <v>45409</v>
      </c>
      <c r="G268" s="81" t="s">
        <v>357</v>
      </c>
      <c r="H268" s="81" t="s">
        <v>398</v>
      </c>
      <c r="I268" s="81" t="s">
        <v>82</v>
      </c>
      <c r="J268" s="81" t="s">
        <v>283</v>
      </c>
      <c r="K268" s="81" t="s">
        <v>84</v>
      </c>
      <c r="L268" s="81" t="s">
        <v>85</v>
      </c>
      <c r="M268" s="82">
        <v>45409</v>
      </c>
      <c r="N268" s="82">
        <v>45409</v>
      </c>
      <c r="O268" s="80">
        <f t="shared" si="4"/>
        <v>0</v>
      </c>
      <c r="P268" s="89"/>
    </row>
    <row r="269" spans="1:16" s="90" customFormat="1" ht="27.6" x14ac:dyDescent="0.3">
      <c r="A269" s="79">
        <v>268</v>
      </c>
      <c r="B269" s="80" t="s">
        <v>76</v>
      </c>
      <c r="C269" s="80" t="s">
        <v>299</v>
      </c>
      <c r="D269" s="81" t="s">
        <v>280</v>
      </c>
      <c r="E269" s="81" t="s">
        <v>79</v>
      </c>
      <c r="F269" s="82">
        <v>45411</v>
      </c>
      <c r="G269" s="81" t="s">
        <v>357</v>
      </c>
      <c r="H269" s="81" t="s">
        <v>366</v>
      </c>
      <c r="I269" s="81" t="s">
        <v>82</v>
      </c>
      <c r="J269" s="81" t="s">
        <v>283</v>
      </c>
      <c r="K269" s="81" t="s">
        <v>84</v>
      </c>
      <c r="L269" s="81" t="s">
        <v>85</v>
      </c>
      <c r="M269" s="82">
        <v>45411</v>
      </c>
      <c r="N269" s="82">
        <v>45411</v>
      </c>
      <c r="O269" s="80">
        <f t="shared" si="4"/>
        <v>0</v>
      </c>
      <c r="P269" s="89"/>
    </row>
    <row r="270" spans="1:16" s="90" customFormat="1" x14ac:dyDescent="0.3">
      <c r="A270" s="79">
        <v>269</v>
      </c>
      <c r="B270" s="80" t="s">
        <v>341</v>
      </c>
      <c r="C270" s="80" t="s">
        <v>342</v>
      </c>
      <c r="D270" s="81" t="s">
        <v>280</v>
      </c>
      <c r="E270" s="81" t="s">
        <v>79</v>
      </c>
      <c r="F270" s="82">
        <v>45411</v>
      </c>
      <c r="G270" s="81" t="s">
        <v>311</v>
      </c>
      <c r="H270" s="81" t="s">
        <v>427</v>
      </c>
      <c r="I270" s="81" t="s">
        <v>102</v>
      </c>
      <c r="J270" s="81" t="s">
        <v>283</v>
      </c>
      <c r="K270" s="81" t="s">
        <v>84</v>
      </c>
      <c r="L270" s="81" t="s">
        <v>85</v>
      </c>
      <c r="M270" s="82">
        <v>45411</v>
      </c>
      <c r="N270" s="82">
        <v>45411</v>
      </c>
      <c r="O270" s="80">
        <f t="shared" si="4"/>
        <v>0</v>
      </c>
      <c r="P270" s="89"/>
    </row>
    <row r="271" spans="1:16" s="90" customFormat="1" ht="27.6" x14ac:dyDescent="0.3">
      <c r="A271" s="79">
        <v>270</v>
      </c>
      <c r="B271" s="80" t="s">
        <v>439</v>
      </c>
      <c r="C271" s="80" t="s">
        <v>342</v>
      </c>
      <c r="D271" s="81" t="s">
        <v>280</v>
      </c>
      <c r="E271" s="81" t="s">
        <v>79</v>
      </c>
      <c r="F271" s="82">
        <v>45412</v>
      </c>
      <c r="G271" s="81" t="s">
        <v>281</v>
      </c>
      <c r="H271" s="81" t="s">
        <v>440</v>
      </c>
      <c r="I271" s="81" t="s">
        <v>88</v>
      </c>
      <c r="J271" s="81" t="s">
        <v>283</v>
      </c>
      <c r="K271" s="81" t="s">
        <v>84</v>
      </c>
      <c r="L271" s="81" t="s">
        <v>85</v>
      </c>
      <c r="M271" s="82">
        <v>45412</v>
      </c>
      <c r="N271" s="82">
        <v>45412</v>
      </c>
      <c r="O271" s="80">
        <f t="shared" si="4"/>
        <v>0</v>
      </c>
      <c r="P271" s="89"/>
    </row>
    <row r="272" spans="1:16" s="90" customFormat="1" x14ac:dyDescent="0.3">
      <c r="A272" s="79">
        <v>271</v>
      </c>
      <c r="B272" s="80" t="s">
        <v>412</v>
      </c>
      <c r="C272" s="80" t="s">
        <v>305</v>
      </c>
      <c r="D272" s="81" t="s">
        <v>280</v>
      </c>
      <c r="E272" s="81" t="s">
        <v>79</v>
      </c>
      <c r="F272" s="82">
        <v>45412</v>
      </c>
      <c r="G272" s="81" t="s">
        <v>311</v>
      </c>
      <c r="H272" s="81" t="s">
        <v>441</v>
      </c>
      <c r="I272" s="81" t="s">
        <v>82</v>
      </c>
      <c r="J272" s="81" t="s">
        <v>283</v>
      </c>
      <c r="K272" s="81" t="s">
        <v>84</v>
      </c>
      <c r="L272" s="81" t="s">
        <v>85</v>
      </c>
      <c r="M272" s="82">
        <v>45412</v>
      </c>
      <c r="N272" s="82">
        <v>45412</v>
      </c>
      <c r="O272" s="80">
        <f t="shared" si="4"/>
        <v>0</v>
      </c>
      <c r="P272" s="89"/>
    </row>
    <row r="273" spans="1:16" s="90" customFormat="1" x14ac:dyDescent="0.3">
      <c r="A273" s="79">
        <v>272</v>
      </c>
      <c r="B273" s="80" t="s">
        <v>396</v>
      </c>
      <c r="C273" s="80" t="s">
        <v>397</v>
      </c>
      <c r="D273" s="81" t="s">
        <v>280</v>
      </c>
      <c r="E273" s="81" t="s">
        <v>79</v>
      </c>
      <c r="F273" s="82">
        <v>45412</v>
      </c>
      <c r="G273" s="81" t="s">
        <v>281</v>
      </c>
      <c r="H273" s="81" t="s">
        <v>442</v>
      </c>
      <c r="I273" s="81" t="s">
        <v>82</v>
      </c>
      <c r="J273" s="81" t="s">
        <v>283</v>
      </c>
      <c r="K273" s="81" t="s">
        <v>84</v>
      </c>
      <c r="L273" s="81" t="s">
        <v>85</v>
      </c>
      <c r="M273" s="82">
        <v>45412</v>
      </c>
      <c r="N273" s="82">
        <v>45412</v>
      </c>
      <c r="O273" s="80">
        <f t="shared" si="4"/>
        <v>0</v>
      </c>
      <c r="P273" s="89"/>
    </row>
    <row r="274" spans="1:16" s="90" customFormat="1" x14ac:dyDescent="0.3">
      <c r="A274" s="79">
        <v>273</v>
      </c>
      <c r="B274" s="80" t="s">
        <v>415</v>
      </c>
      <c r="C274" s="80" t="s">
        <v>416</v>
      </c>
      <c r="D274" s="81" t="s">
        <v>280</v>
      </c>
      <c r="E274" s="81" t="s">
        <v>79</v>
      </c>
      <c r="F274" s="82">
        <v>45412</v>
      </c>
      <c r="G274" s="81" t="s">
        <v>291</v>
      </c>
      <c r="H274" s="81" t="s">
        <v>443</v>
      </c>
      <c r="I274" s="81" t="s">
        <v>88</v>
      </c>
      <c r="J274" s="81" t="s">
        <v>283</v>
      </c>
      <c r="K274" s="81" t="s">
        <v>84</v>
      </c>
      <c r="L274" s="81" t="s">
        <v>85</v>
      </c>
      <c r="M274" s="82">
        <v>45412</v>
      </c>
      <c r="N274" s="82">
        <v>45412</v>
      </c>
      <c r="O274" s="80">
        <f t="shared" si="4"/>
        <v>0</v>
      </c>
      <c r="P274" s="89"/>
    </row>
    <row r="275" spans="1:16" s="90" customFormat="1" ht="27.6" x14ac:dyDescent="0.3">
      <c r="A275" s="79">
        <v>274</v>
      </c>
      <c r="B275" s="80" t="s">
        <v>308</v>
      </c>
      <c r="C275" s="80" t="s">
        <v>444</v>
      </c>
      <c r="D275" s="81" t="s">
        <v>445</v>
      </c>
      <c r="E275" s="81" t="s">
        <v>79</v>
      </c>
      <c r="F275" s="82">
        <v>45384</v>
      </c>
      <c r="G275" s="81" t="s">
        <v>446</v>
      </c>
      <c r="H275" s="81" t="s">
        <v>447</v>
      </c>
      <c r="I275" s="81" t="s">
        <v>88</v>
      </c>
      <c r="J275" s="81" t="s">
        <v>283</v>
      </c>
      <c r="K275" s="81" t="s">
        <v>84</v>
      </c>
      <c r="L275" s="81" t="s">
        <v>85</v>
      </c>
      <c r="M275" s="82">
        <v>45384</v>
      </c>
      <c r="N275" s="82">
        <v>45384</v>
      </c>
      <c r="O275" s="80">
        <f t="shared" si="4"/>
        <v>0</v>
      </c>
      <c r="P275" s="89"/>
    </row>
    <row r="276" spans="1:16" s="90" customFormat="1" x14ac:dyDescent="0.3">
      <c r="A276" s="79">
        <v>275</v>
      </c>
      <c r="B276" s="80" t="s">
        <v>308</v>
      </c>
      <c r="C276" s="80" t="s">
        <v>448</v>
      </c>
      <c r="D276" s="81" t="s">
        <v>445</v>
      </c>
      <c r="E276" s="81" t="s">
        <v>79</v>
      </c>
      <c r="F276" s="82">
        <v>45388</v>
      </c>
      <c r="G276" s="81" t="s">
        <v>449</v>
      </c>
      <c r="H276" s="81" t="s">
        <v>450</v>
      </c>
      <c r="I276" s="81" t="s">
        <v>102</v>
      </c>
      <c r="J276" s="81" t="s">
        <v>283</v>
      </c>
      <c r="K276" s="81" t="s">
        <v>84</v>
      </c>
      <c r="L276" s="81" t="s">
        <v>85</v>
      </c>
      <c r="M276" s="82">
        <v>45388</v>
      </c>
      <c r="N276" s="82">
        <v>45388</v>
      </c>
      <c r="O276" s="80">
        <f t="shared" si="4"/>
        <v>0</v>
      </c>
      <c r="P276" s="89"/>
    </row>
    <row r="277" spans="1:16" s="90" customFormat="1" ht="27.6" x14ac:dyDescent="0.3">
      <c r="A277" s="79">
        <v>276</v>
      </c>
      <c r="B277" s="80" t="s">
        <v>308</v>
      </c>
      <c r="C277" s="80" t="s">
        <v>451</v>
      </c>
      <c r="D277" s="81" t="s">
        <v>445</v>
      </c>
      <c r="E277" s="81" t="s">
        <v>79</v>
      </c>
      <c r="F277" s="82">
        <v>45393</v>
      </c>
      <c r="G277" s="81" t="s">
        <v>452</v>
      </c>
      <c r="H277" s="81" t="s">
        <v>453</v>
      </c>
      <c r="I277" s="81" t="s">
        <v>102</v>
      </c>
      <c r="J277" s="81" t="s">
        <v>283</v>
      </c>
      <c r="K277" s="81" t="s">
        <v>84</v>
      </c>
      <c r="L277" s="81" t="s">
        <v>85</v>
      </c>
      <c r="M277" s="82">
        <v>45393</v>
      </c>
      <c r="N277" s="82">
        <v>45394</v>
      </c>
      <c r="O277" s="80">
        <f t="shared" si="4"/>
        <v>1</v>
      </c>
      <c r="P277" s="89"/>
    </row>
    <row r="278" spans="1:16" s="90" customFormat="1" ht="41.4" x14ac:dyDescent="0.3">
      <c r="A278" s="79">
        <v>277</v>
      </c>
      <c r="B278" s="80" t="s">
        <v>333</v>
      </c>
      <c r="C278" s="80" t="s">
        <v>454</v>
      </c>
      <c r="D278" s="81" t="s">
        <v>455</v>
      </c>
      <c r="E278" s="81" t="s">
        <v>79</v>
      </c>
      <c r="F278" s="82">
        <v>45390</v>
      </c>
      <c r="G278" s="81" t="s">
        <v>297</v>
      </c>
      <c r="H278" s="81" t="s">
        <v>298</v>
      </c>
      <c r="I278" s="81" t="s">
        <v>88</v>
      </c>
      <c r="J278" s="81" t="s">
        <v>283</v>
      </c>
      <c r="K278" s="81" t="s">
        <v>84</v>
      </c>
      <c r="L278" s="81" t="s">
        <v>85</v>
      </c>
      <c r="M278" s="82">
        <v>45390</v>
      </c>
      <c r="N278" s="82">
        <v>45390</v>
      </c>
      <c r="O278" s="80">
        <f t="shared" si="4"/>
        <v>0</v>
      </c>
      <c r="P278" s="89"/>
    </row>
    <row r="279" spans="1:16" s="90" customFormat="1" ht="27.6" x14ac:dyDescent="0.3">
      <c r="A279" s="79">
        <v>278</v>
      </c>
      <c r="B279" s="80" t="s">
        <v>324</v>
      </c>
      <c r="C279" s="80" t="s">
        <v>456</v>
      </c>
      <c r="D279" s="81" t="s">
        <v>455</v>
      </c>
      <c r="E279" s="81" t="s">
        <v>79</v>
      </c>
      <c r="F279" s="82">
        <v>45391</v>
      </c>
      <c r="G279" s="81" t="s">
        <v>457</v>
      </c>
      <c r="H279" s="81" t="s">
        <v>458</v>
      </c>
      <c r="I279" s="81" t="s">
        <v>82</v>
      </c>
      <c r="J279" s="81" t="s">
        <v>283</v>
      </c>
      <c r="K279" s="81" t="s">
        <v>84</v>
      </c>
      <c r="L279" s="81" t="s">
        <v>85</v>
      </c>
      <c r="M279" s="82">
        <v>45391</v>
      </c>
      <c r="N279" s="82">
        <v>45391</v>
      </c>
      <c r="O279" s="80">
        <f t="shared" si="4"/>
        <v>0</v>
      </c>
      <c r="P279" s="89"/>
    </row>
    <row r="280" spans="1:16" s="90" customFormat="1" ht="27.6" x14ac:dyDescent="0.3">
      <c r="A280" s="79">
        <v>279</v>
      </c>
      <c r="B280" s="80" t="s">
        <v>459</v>
      </c>
      <c r="C280" s="80" t="s">
        <v>460</v>
      </c>
      <c r="D280" s="81" t="s">
        <v>455</v>
      </c>
      <c r="E280" s="81" t="s">
        <v>79</v>
      </c>
      <c r="F280" s="82">
        <v>45391</v>
      </c>
      <c r="G280" s="81"/>
      <c r="H280" s="81" t="s">
        <v>461</v>
      </c>
      <c r="I280" s="81" t="s">
        <v>82</v>
      </c>
      <c r="J280" s="81" t="s">
        <v>283</v>
      </c>
      <c r="K280" s="81" t="s">
        <v>84</v>
      </c>
      <c r="L280" s="81" t="s">
        <v>284</v>
      </c>
      <c r="M280" s="82">
        <v>45391</v>
      </c>
      <c r="N280" s="82">
        <v>45391</v>
      </c>
      <c r="O280" s="80">
        <f t="shared" si="4"/>
        <v>0</v>
      </c>
      <c r="P280" s="89"/>
    </row>
    <row r="281" spans="1:16" s="90" customFormat="1" ht="41.4" x14ac:dyDescent="0.3">
      <c r="A281" s="79">
        <v>280</v>
      </c>
      <c r="B281" s="80" t="s">
        <v>328</v>
      </c>
      <c r="C281" s="80" t="s">
        <v>329</v>
      </c>
      <c r="D281" s="81" t="s">
        <v>455</v>
      </c>
      <c r="E281" s="81" t="s">
        <v>79</v>
      </c>
      <c r="F281" s="82">
        <v>45393</v>
      </c>
      <c r="G281" s="81" t="s">
        <v>297</v>
      </c>
      <c r="H281" s="81" t="s">
        <v>462</v>
      </c>
      <c r="I281" s="81" t="s">
        <v>88</v>
      </c>
      <c r="J281" s="81" t="s">
        <v>283</v>
      </c>
      <c r="K281" s="81" t="s">
        <v>84</v>
      </c>
      <c r="L281" s="81" t="s">
        <v>85</v>
      </c>
      <c r="M281" s="82">
        <v>45393</v>
      </c>
      <c r="N281" s="82">
        <v>45393</v>
      </c>
      <c r="O281" s="80">
        <f t="shared" si="4"/>
        <v>0</v>
      </c>
      <c r="P281" s="89"/>
    </row>
    <row r="282" spans="1:16" s="90" customFormat="1" x14ac:dyDescent="0.3">
      <c r="A282" s="79">
        <v>281</v>
      </c>
      <c r="B282" s="80" t="s">
        <v>333</v>
      </c>
      <c r="C282" s="80" t="s">
        <v>454</v>
      </c>
      <c r="D282" s="81" t="s">
        <v>455</v>
      </c>
      <c r="E282" s="81" t="s">
        <v>79</v>
      </c>
      <c r="F282" s="82">
        <v>45393</v>
      </c>
      <c r="G282" s="81" t="s">
        <v>463</v>
      </c>
      <c r="H282" s="81" t="s">
        <v>464</v>
      </c>
      <c r="I282" s="81" t="s">
        <v>88</v>
      </c>
      <c r="J282" s="81" t="s">
        <v>283</v>
      </c>
      <c r="K282" s="81" t="s">
        <v>84</v>
      </c>
      <c r="L282" s="81" t="s">
        <v>85</v>
      </c>
      <c r="M282" s="82">
        <v>45393</v>
      </c>
      <c r="N282" s="82">
        <v>45393</v>
      </c>
      <c r="O282" s="80">
        <f t="shared" si="4"/>
        <v>0</v>
      </c>
      <c r="P282" s="89"/>
    </row>
    <row r="283" spans="1:16" s="90" customFormat="1" ht="41.4" x14ac:dyDescent="0.3">
      <c r="A283" s="79">
        <v>282</v>
      </c>
      <c r="B283" s="80" t="s">
        <v>308</v>
      </c>
      <c r="C283" s="80" t="s">
        <v>321</v>
      </c>
      <c r="D283" s="81" t="s">
        <v>455</v>
      </c>
      <c r="E283" s="81" t="s">
        <v>79</v>
      </c>
      <c r="F283" s="82">
        <v>45394</v>
      </c>
      <c r="G283" s="81" t="s">
        <v>297</v>
      </c>
      <c r="H283" s="81" t="s">
        <v>465</v>
      </c>
      <c r="I283" s="81" t="s">
        <v>88</v>
      </c>
      <c r="J283" s="81" t="s">
        <v>283</v>
      </c>
      <c r="K283" s="81" t="s">
        <v>84</v>
      </c>
      <c r="L283" s="81" t="s">
        <v>284</v>
      </c>
      <c r="M283" s="82">
        <v>45394</v>
      </c>
      <c r="N283" s="82">
        <v>45394</v>
      </c>
      <c r="O283" s="80">
        <f t="shared" si="4"/>
        <v>0</v>
      </c>
      <c r="P283" s="89"/>
    </row>
    <row r="284" spans="1:16" s="90" customFormat="1" x14ac:dyDescent="0.3">
      <c r="A284" s="79">
        <v>283</v>
      </c>
      <c r="B284" s="80" t="s">
        <v>466</v>
      </c>
      <c r="C284" s="80" t="s">
        <v>467</v>
      </c>
      <c r="D284" s="81" t="s">
        <v>455</v>
      </c>
      <c r="E284" s="81" t="s">
        <v>79</v>
      </c>
      <c r="F284" s="82">
        <v>45394</v>
      </c>
      <c r="G284" s="81" t="s">
        <v>463</v>
      </c>
      <c r="H284" s="81" t="s">
        <v>468</v>
      </c>
      <c r="I284" s="81" t="s">
        <v>88</v>
      </c>
      <c r="J284" s="81" t="s">
        <v>283</v>
      </c>
      <c r="K284" s="81" t="s">
        <v>84</v>
      </c>
      <c r="L284" s="81" t="s">
        <v>85</v>
      </c>
      <c r="M284" s="82">
        <v>45394</v>
      </c>
      <c r="N284" s="82">
        <v>45394</v>
      </c>
      <c r="O284" s="80">
        <f t="shared" si="4"/>
        <v>0</v>
      </c>
      <c r="P284" s="89"/>
    </row>
    <row r="285" spans="1:16" s="90" customFormat="1" ht="27.6" x14ac:dyDescent="0.3">
      <c r="A285" s="79">
        <v>284</v>
      </c>
      <c r="B285" s="80" t="s">
        <v>469</v>
      </c>
      <c r="C285" s="80" t="s">
        <v>470</v>
      </c>
      <c r="D285" s="81" t="s">
        <v>455</v>
      </c>
      <c r="E285" s="81" t="s">
        <v>79</v>
      </c>
      <c r="F285" s="82">
        <v>45408</v>
      </c>
      <c r="G285" s="81" t="s">
        <v>471</v>
      </c>
      <c r="H285" s="81" t="s">
        <v>472</v>
      </c>
      <c r="I285" s="81" t="s">
        <v>82</v>
      </c>
      <c r="J285" s="81" t="s">
        <v>283</v>
      </c>
      <c r="K285" s="81" t="s">
        <v>84</v>
      </c>
      <c r="L285" s="81" t="s">
        <v>85</v>
      </c>
      <c r="M285" s="82">
        <v>45408</v>
      </c>
      <c r="N285" s="82">
        <v>45408</v>
      </c>
      <c r="O285" s="80">
        <f t="shared" si="4"/>
        <v>0</v>
      </c>
      <c r="P285" s="89"/>
    </row>
    <row r="286" spans="1:16" s="90" customFormat="1" x14ac:dyDescent="0.3">
      <c r="A286" s="79">
        <v>285</v>
      </c>
      <c r="B286" s="80" t="s">
        <v>459</v>
      </c>
      <c r="C286" s="80" t="s">
        <v>473</v>
      </c>
      <c r="D286" s="81" t="s">
        <v>455</v>
      </c>
      <c r="E286" s="81" t="s">
        <v>79</v>
      </c>
      <c r="F286" s="82">
        <v>45411</v>
      </c>
      <c r="G286" s="81" t="s">
        <v>474</v>
      </c>
      <c r="H286" s="81" t="s">
        <v>475</v>
      </c>
      <c r="I286" s="81" t="s">
        <v>82</v>
      </c>
      <c r="J286" s="81" t="s">
        <v>283</v>
      </c>
      <c r="K286" s="81" t="s">
        <v>84</v>
      </c>
      <c r="L286" s="81" t="s">
        <v>85</v>
      </c>
      <c r="M286" s="82">
        <v>45411</v>
      </c>
      <c r="N286" s="82">
        <v>45411</v>
      </c>
      <c r="O286" s="80">
        <f t="shared" si="4"/>
        <v>0</v>
      </c>
      <c r="P286" s="89"/>
    </row>
    <row r="287" spans="1:16" s="90" customFormat="1" x14ac:dyDescent="0.3">
      <c r="A287" s="79">
        <v>286</v>
      </c>
      <c r="B287" s="80" t="s">
        <v>459</v>
      </c>
      <c r="C287" s="80" t="s">
        <v>473</v>
      </c>
      <c r="D287" s="81" t="s">
        <v>455</v>
      </c>
      <c r="E287" s="81" t="s">
        <v>79</v>
      </c>
      <c r="F287" s="82">
        <v>45411</v>
      </c>
      <c r="G287" s="81" t="s">
        <v>474</v>
      </c>
      <c r="H287" s="81" t="s">
        <v>476</v>
      </c>
      <c r="I287" s="81" t="s">
        <v>82</v>
      </c>
      <c r="J287" s="81" t="s">
        <v>283</v>
      </c>
      <c r="K287" s="81" t="s">
        <v>84</v>
      </c>
      <c r="L287" s="81" t="s">
        <v>85</v>
      </c>
      <c r="M287" s="82">
        <v>45411</v>
      </c>
      <c r="N287" s="82">
        <v>45411</v>
      </c>
      <c r="O287" s="80">
        <f t="shared" si="4"/>
        <v>0</v>
      </c>
      <c r="P287" s="89"/>
    </row>
    <row r="288" spans="1:16" s="90" customFormat="1" x14ac:dyDescent="0.3">
      <c r="A288" s="79">
        <v>287</v>
      </c>
      <c r="B288" s="80" t="s">
        <v>477</v>
      </c>
      <c r="C288" s="80" t="s">
        <v>478</v>
      </c>
      <c r="D288" s="81" t="s">
        <v>455</v>
      </c>
      <c r="E288" s="81" t="s">
        <v>79</v>
      </c>
      <c r="F288" s="82">
        <v>45411</v>
      </c>
      <c r="G288" s="81" t="s">
        <v>479</v>
      </c>
      <c r="H288" s="81" t="s">
        <v>480</v>
      </c>
      <c r="I288" s="81" t="s">
        <v>82</v>
      </c>
      <c r="J288" s="81" t="s">
        <v>283</v>
      </c>
      <c r="K288" s="81" t="s">
        <v>84</v>
      </c>
      <c r="L288" s="81" t="s">
        <v>85</v>
      </c>
      <c r="M288" s="82">
        <v>45411</v>
      </c>
      <c r="N288" s="82">
        <v>45411</v>
      </c>
      <c r="O288" s="80">
        <f t="shared" si="4"/>
        <v>0</v>
      </c>
      <c r="P288" s="89"/>
    </row>
    <row r="289" spans="1:16" s="90" customFormat="1" x14ac:dyDescent="0.3">
      <c r="A289" s="79">
        <v>288</v>
      </c>
      <c r="B289" s="80" t="s">
        <v>401</v>
      </c>
      <c r="C289" s="80" t="s">
        <v>481</v>
      </c>
      <c r="D289" s="81" t="s">
        <v>482</v>
      </c>
      <c r="E289" s="81" t="s">
        <v>79</v>
      </c>
      <c r="F289" s="82">
        <v>45384</v>
      </c>
      <c r="G289" s="81" t="s">
        <v>483</v>
      </c>
      <c r="H289" s="81" t="s">
        <v>484</v>
      </c>
      <c r="I289" s="81" t="s">
        <v>88</v>
      </c>
      <c r="J289" s="81" t="s">
        <v>283</v>
      </c>
      <c r="K289" s="81" t="s">
        <v>84</v>
      </c>
      <c r="L289" s="81" t="s">
        <v>85</v>
      </c>
      <c r="M289" s="82">
        <v>45385</v>
      </c>
      <c r="N289" s="82">
        <v>45385</v>
      </c>
      <c r="O289" s="80">
        <f t="shared" si="4"/>
        <v>0</v>
      </c>
      <c r="P289" s="89"/>
    </row>
    <row r="290" spans="1:16" s="90" customFormat="1" ht="27.6" x14ac:dyDescent="0.3">
      <c r="A290" s="79">
        <v>289</v>
      </c>
      <c r="B290" s="80" t="s">
        <v>485</v>
      </c>
      <c r="C290" s="80" t="s">
        <v>486</v>
      </c>
      <c r="D290" s="81" t="s">
        <v>487</v>
      </c>
      <c r="E290" s="81" t="s">
        <v>79</v>
      </c>
      <c r="F290" s="82">
        <v>45405</v>
      </c>
      <c r="G290" s="81" t="s">
        <v>488</v>
      </c>
      <c r="H290" s="81" t="s">
        <v>489</v>
      </c>
      <c r="I290" s="81" t="s">
        <v>88</v>
      </c>
      <c r="J290" s="81" t="s">
        <v>283</v>
      </c>
      <c r="K290" s="81" t="s">
        <v>84</v>
      </c>
      <c r="L290" s="81" t="s">
        <v>85</v>
      </c>
      <c r="M290" s="82">
        <v>45405</v>
      </c>
      <c r="N290" s="82">
        <v>45405</v>
      </c>
      <c r="O290" s="80">
        <f t="shared" si="4"/>
        <v>0</v>
      </c>
      <c r="P290" s="89"/>
    </row>
    <row r="291" spans="1:16" s="90" customFormat="1" ht="27.6" x14ac:dyDescent="0.3">
      <c r="A291" s="79">
        <v>290</v>
      </c>
      <c r="B291" s="80" t="s">
        <v>485</v>
      </c>
      <c r="C291" s="80" t="s">
        <v>486</v>
      </c>
      <c r="D291" s="81" t="s">
        <v>482</v>
      </c>
      <c r="E291" s="81" t="s">
        <v>79</v>
      </c>
      <c r="F291" s="82">
        <v>45405</v>
      </c>
      <c r="G291" s="81" t="s">
        <v>490</v>
      </c>
      <c r="H291" s="81" t="s">
        <v>491</v>
      </c>
      <c r="I291" s="81" t="s">
        <v>82</v>
      </c>
      <c r="J291" s="81" t="s">
        <v>283</v>
      </c>
      <c r="K291" s="81" t="s">
        <v>84</v>
      </c>
      <c r="L291" s="81" t="s">
        <v>85</v>
      </c>
      <c r="M291" s="82">
        <v>45405</v>
      </c>
      <c r="N291" s="82">
        <v>45405</v>
      </c>
      <c r="O291" s="80">
        <f t="shared" si="4"/>
        <v>0</v>
      </c>
      <c r="P291" s="89"/>
    </row>
    <row r="292" spans="1:16" s="90" customFormat="1" ht="27.6" x14ac:dyDescent="0.3">
      <c r="A292" s="79">
        <v>291</v>
      </c>
      <c r="B292" s="80" t="s">
        <v>485</v>
      </c>
      <c r="C292" s="80" t="s">
        <v>486</v>
      </c>
      <c r="D292" s="81" t="s">
        <v>482</v>
      </c>
      <c r="E292" s="81" t="s">
        <v>79</v>
      </c>
      <c r="F292" s="82">
        <v>45411</v>
      </c>
      <c r="G292" s="81" t="s">
        <v>311</v>
      </c>
      <c r="H292" s="81" t="s">
        <v>492</v>
      </c>
      <c r="I292" s="81" t="s">
        <v>82</v>
      </c>
      <c r="J292" s="81" t="s">
        <v>283</v>
      </c>
      <c r="K292" s="81" t="s">
        <v>84</v>
      </c>
      <c r="L292" s="81" t="s">
        <v>85</v>
      </c>
      <c r="M292" s="82">
        <v>45411</v>
      </c>
      <c r="N292" s="82">
        <v>45412</v>
      </c>
      <c r="O292" s="80">
        <f t="shared" si="4"/>
        <v>1</v>
      </c>
      <c r="P292" s="89"/>
    </row>
    <row r="293" spans="1:16" s="90" customFormat="1" x14ac:dyDescent="0.3">
      <c r="A293" s="79">
        <v>292</v>
      </c>
      <c r="B293" s="88" t="s">
        <v>304</v>
      </c>
      <c r="C293" s="88" t="s">
        <v>493</v>
      </c>
      <c r="D293" s="91" t="s">
        <v>494</v>
      </c>
      <c r="E293" s="91" t="s">
        <v>79</v>
      </c>
      <c r="F293" s="92">
        <v>45383</v>
      </c>
      <c r="G293" s="81" t="s">
        <v>495</v>
      </c>
      <c r="H293" s="81" t="s">
        <v>496</v>
      </c>
      <c r="I293" s="91" t="s">
        <v>497</v>
      </c>
      <c r="J293" s="91" t="s">
        <v>83</v>
      </c>
      <c r="K293" s="91" t="s">
        <v>84</v>
      </c>
      <c r="L293" s="91" t="s">
        <v>498</v>
      </c>
      <c r="M293" s="92">
        <v>45383</v>
      </c>
      <c r="N293" s="92">
        <v>45383</v>
      </c>
      <c r="O293" s="80">
        <f t="shared" si="4"/>
        <v>0</v>
      </c>
      <c r="P293" s="89"/>
    </row>
    <row r="294" spans="1:16" s="90" customFormat="1" x14ac:dyDescent="0.3">
      <c r="A294" s="79">
        <v>293</v>
      </c>
      <c r="B294" s="88" t="s">
        <v>499</v>
      </c>
      <c r="C294" s="88" t="s">
        <v>500</v>
      </c>
      <c r="D294" s="91" t="s">
        <v>494</v>
      </c>
      <c r="E294" s="91" t="s">
        <v>79</v>
      </c>
      <c r="F294" s="92">
        <v>45383</v>
      </c>
      <c r="G294" s="81" t="s">
        <v>501</v>
      </c>
      <c r="H294" s="81" t="s">
        <v>502</v>
      </c>
      <c r="I294" s="91" t="s">
        <v>497</v>
      </c>
      <c r="J294" s="91" t="s">
        <v>83</v>
      </c>
      <c r="K294" s="91" t="s">
        <v>84</v>
      </c>
      <c r="L294" s="91" t="s">
        <v>498</v>
      </c>
      <c r="M294" s="92">
        <v>45383</v>
      </c>
      <c r="N294" s="92">
        <v>45383</v>
      </c>
      <c r="O294" s="80">
        <f t="shared" si="4"/>
        <v>0</v>
      </c>
      <c r="P294" s="89"/>
    </row>
    <row r="295" spans="1:16" s="90" customFormat="1" x14ac:dyDescent="0.3">
      <c r="A295" s="79">
        <v>294</v>
      </c>
      <c r="B295" s="88" t="s">
        <v>304</v>
      </c>
      <c r="C295" s="88" t="s">
        <v>503</v>
      </c>
      <c r="D295" s="91" t="s">
        <v>494</v>
      </c>
      <c r="E295" s="91" t="s">
        <v>79</v>
      </c>
      <c r="F295" s="92">
        <v>45383</v>
      </c>
      <c r="G295" s="81" t="s">
        <v>501</v>
      </c>
      <c r="H295" s="81" t="s">
        <v>504</v>
      </c>
      <c r="I295" s="91" t="s">
        <v>497</v>
      </c>
      <c r="J295" s="91" t="s">
        <v>83</v>
      </c>
      <c r="K295" s="91" t="s">
        <v>84</v>
      </c>
      <c r="L295" s="91" t="s">
        <v>498</v>
      </c>
      <c r="M295" s="92">
        <v>45383</v>
      </c>
      <c r="N295" s="92">
        <v>45383</v>
      </c>
      <c r="O295" s="80">
        <f t="shared" si="4"/>
        <v>0</v>
      </c>
      <c r="P295" s="89"/>
    </row>
    <row r="296" spans="1:16" s="90" customFormat="1" x14ac:dyDescent="0.3">
      <c r="A296" s="79">
        <v>295</v>
      </c>
      <c r="B296" s="88" t="s">
        <v>505</v>
      </c>
      <c r="C296" s="88" t="s">
        <v>506</v>
      </c>
      <c r="D296" s="91" t="s">
        <v>494</v>
      </c>
      <c r="E296" s="91" t="s">
        <v>79</v>
      </c>
      <c r="F296" s="92">
        <v>45383</v>
      </c>
      <c r="G296" s="81" t="s">
        <v>495</v>
      </c>
      <c r="H296" s="81" t="s">
        <v>496</v>
      </c>
      <c r="I296" s="91" t="s">
        <v>497</v>
      </c>
      <c r="J296" s="91" t="s">
        <v>83</v>
      </c>
      <c r="K296" s="91" t="s">
        <v>84</v>
      </c>
      <c r="L296" s="91" t="s">
        <v>498</v>
      </c>
      <c r="M296" s="92">
        <v>45383</v>
      </c>
      <c r="N296" s="92">
        <v>45383</v>
      </c>
      <c r="O296" s="80">
        <f t="shared" si="4"/>
        <v>0</v>
      </c>
      <c r="P296" s="89"/>
    </row>
    <row r="297" spans="1:16" s="90" customFormat="1" x14ac:dyDescent="0.3">
      <c r="A297" s="79">
        <v>296</v>
      </c>
      <c r="B297" s="88" t="s">
        <v>390</v>
      </c>
      <c r="C297" s="88" t="s">
        <v>507</v>
      </c>
      <c r="D297" s="91" t="s">
        <v>494</v>
      </c>
      <c r="E297" s="91" t="s">
        <v>79</v>
      </c>
      <c r="F297" s="92">
        <v>45383</v>
      </c>
      <c r="G297" s="81" t="s">
        <v>495</v>
      </c>
      <c r="H297" s="81" t="s">
        <v>496</v>
      </c>
      <c r="I297" s="91" t="s">
        <v>497</v>
      </c>
      <c r="J297" s="91" t="s">
        <v>83</v>
      </c>
      <c r="K297" s="91" t="s">
        <v>84</v>
      </c>
      <c r="L297" s="91" t="s">
        <v>498</v>
      </c>
      <c r="M297" s="92">
        <v>45383</v>
      </c>
      <c r="N297" s="92">
        <v>45383</v>
      </c>
      <c r="O297" s="80">
        <f t="shared" si="4"/>
        <v>0</v>
      </c>
      <c r="P297" s="89"/>
    </row>
    <row r="298" spans="1:16" s="90" customFormat="1" x14ac:dyDescent="0.3">
      <c r="A298" s="79">
        <v>297</v>
      </c>
      <c r="B298" s="88" t="s">
        <v>390</v>
      </c>
      <c r="C298" s="88" t="s">
        <v>508</v>
      </c>
      <c r="D298" s="91" t="s">
        <v>494</v>
      </c>
      <c r="E298" s="91" t="s">
        <v>79</v>
      </c>
      <c r="F298" s="92">
        <v>45383</v>
      </c>
      <c r="G298" s="81" t="s">
        <v>495</v>
      </c>
      <c r="H298" s="81" t="s">
        <v>509</v>
      </c>
      <c r="I298" s="91" t="s">
        <v>497</v>
      </c>
      <c r="J298" s="91" t="s">
        <v>83</v>
      </c>
      <c r="K298" s="91" t="s">
        <v>84</v>
      </c>
      <c r="L298" s="91" t="s">
        <v>498</v>
      </c>
      <c r="M298" s="92">
        <v>45383</v>
      </c>
      <c r="N298" s="92">
        <v>45383</v>
      </c>
      <c r="O298" s="80">
        <f t="shared" si="4"/>
        <v>0</v>
      </c>
      <c r="P298" s="89"/>
    </row>
    <row r="299" spans="1:16" s="90" customFormat="1" x14ac:dyDescent="0.3">
      <c r="A299" s="79">
        <v>298</v>
      </c>
      <c r="B299" s="88" t="s">
        <v>344</v>
      </c>
      <c r="C299" s="88" t="s">
        <v>510</v>
      </c>
      <c r="D299" s="91" t="s">
        <v>511</v>
      </c>
      <c r="E299" s="91" t="s">
        <v>79</v>
      </c>
      <c r="F299" s="92">
        <v>45383</v>
      </c>
      <c r="G299" s="81" t="s">
        <v>501</v>
      </c>
      <c r="H299" s="81" t="s">
        <v>512</v>
      </c>
      <c r="I299" s="91" t="s">
        <v>497</v>
      </c>
      <c r="J299" s="91" t="s">
        <v>83</v>
      </c>
      <c r="K299" s="91" t="s">
        <v>84</v>
      </c>
      <c r="L299" s="91" t="s">
        <v>513</v>
      </c>
      <c r="M299" s="92">
        <v>45383</v>
      </c>
      <c r="N299" s="92">
        <v>45383</v>
      </c>
      <c r="O299" s="80">
        <f t="shared" si="4"/>
        <v>0</v>
      </c>
      <c r="P299" s="89"/>
    </row>
    <row r="300" spans="1:16" s="90" customFormat="1" x14ac:dyDescent="0.3">
      <c r="A300" s="79">
        <v>299</v>
      </c>
      <c r="B300" s="88" t="s">
        <v>514</v>
      </c>
      <c r="C300" s="88" t="s">
        <v>228</v>
      </c>
      <c r="D300" s="91" t="s">
        <v>511</v>
      </c>
      <c r="E300" s="91" t="s">
        <v>79</v>
      </c>
      <c r="F300" s="92">
        <v>45383</v>
      </c>
      <c r="G300" s="81" t="s">
        <v>501</v>
      </c>
      <c r="H300" s="81" t="s">
        <v>512</v>
      </c>
      <c r="I300" s="91" t="s">
        <v>497</v>
      </c>
      <c r="J300" s="91" t="s">
        <v>83</v>
      </c>
      <c r="K300" s="91" t="s">
        <v>84</v>
      </c>
      <c r="L300" s="91" t="s">
        <v>513</v>
      </c>
      <c r="M300" s="92">
        <v>45383</v>
      </c>
      <c r="N300" s="92">
        <v>45383</v>
      </c>
      <c r="O300" s="80">
        <f t="shared" si="4"/>
        <v>0</v>
      </c>
      <c r="P300" s="89"/>
    </row>
    <row r="301" spans="1:16" s="90" customFormat="1" ht="27.6" x14ac:dyDescent="0.3">
      <c r="A301" s="79">
        <v>300</v>
      </c>
      <c r="B301" s="88" t="s">
        <v>515</v>
      </c>
      <c r="C301" s="88" t="s">
        <v>516</v>
      </c>
      <c r="D301" s="91" t="s">
        <v>517</v>
      </c>
      <c r="E301" s="91" t="s">
        <v>79</v>
      </c>
      <c r="F301" s="92">
        <v>45383</v>
      </c>
      <c r="G301" s="81" t="s">
        <v>495</v>
      </c>
      <c r="H301" s="81" t="s">
        <v>518</v>
      </c>
      <c r="I301" s="91" t="s">
        <v>497</v>
      </c>
      <c r="J301" s="91" t="s">
        <v>83</v>
      </c>
      <c r="K301" s="91" t="s">
        <v>84</v>
      </c>
      <c r="L301" s="91" t="s">
        <v>513</v>
      </c>
      <c r="M301" s="92">
        <v>45383</v>
      </c>
      <c r="N301" s="92">
        <v>45383</v>
      </c>
      <c r="O301" s="80">
        <f t="shared" si="4"/>
        <v>0</v>
      </c>
      <c r="P301" s="89"/>
    </row>
    <row r="302" spans="1:16" s="90" customFormat="1" x14ac:dyDescent="0.3">
      <c r="A302" s="79">
        <v>301</v>
      </c>
      <c r="B302" s="88" t="s">
        <v>515</v>
      </c>
      <c r="C302" s="88" t="s">
        <v>519</v>
      </c>
      <c r="D302" s="91" t="s">
        <v>517</v>
      </c>
      <c r="E302" s="91" t="s">
        <v>79</v>
      </c>
      <c r="F302" s="92">
        <v>45383</v>
      </c>
      <c r="G302" s="81" t="s">
        <v>495</v>
      </c>
      <c r="H302" s="81" t="s">
        <v>520</v>
      </c>
      <c r="I302" s="91" t="s">
        <v>497</v>
      </c>
      <c r="J302" s="91" t="s">
        <v>83</v>
      </c>
      <c r="K302" s="91" t="s">
        <v>84</v>
      </c>
      <c r="L302" s="91" t="s">
        <v>513</v>
      </c>
      <c r="M302" s="92">
        <v>45383</v>
      </c>
      <c r="N302" s="92">
        <v>45383</v>
      </c>
      <c r="O302" s="80">
        <f t="shared" si="4"/>
        <v>0</v>
      </c>
      <c r="P302" s="89"/>
    </row>
    <row r="303" spans="1:16" s="90" customFormat="1" x14ac:dyDescent="0.3">
      <c r="A303" s="79">
        <v>302</v>
      </c>
      <c r="B303" s="88" t="s">
        <v>313</v>
      </c>
      <c r="C303" s="88" t="s">
        <v>521</v>
      </c>
      <c r="D303" s="91" t="s">
        <v>511</v>
      </c>
      <c r="E303" s="91" t="s">
        <v>79</v>
      </c>
      <c r="F303" s="92">
        <v>45384</v>
      </c>
      <c r="G303" s="81" t="s">
        <v>501</v>
      </c>
      <c r="H303" s="81" t="s">
        <v>512</v>
      </c>
      <c r="I303" s="91" t="s">
        <v>497</v>
      </c>
      <c r="J303" s="91" t="s">
        <v>83</v>
      </c>
      <c r="K303" s="91" t="s">
        <v>84</v>
      </c>
      <c r="L303" s="91" t="s">
        <v>513</v>
      </c>
      <c r="M303" s="92">
        <v>45384</v>
      </c>
      <c r="N303" s="92">
        <v>45384</v>
      </c>
      <c r="O303" s="80">
        <f t="shared" ref="O303:O328" si="5">N303-M303</f>
        <v>0</v>
      </c>
      <c r="P303" s="89"/>
    </row>
    <row r="304" spans="1:16" s="90" customFormat="1" x14ac:dyDescent="0.3">
      <c r="A304" s="79">
        <v>303</v>
      </c>
      <c r="B304" s="88" t="s">
        <v>390</v>
      </c>
      <c r="C304" s="88" t="s">
        <v>391</v>
      </c>
      <c r="D304" s="91" t="s">
        <v>511</v>
      </c>
      <c r="E304" s="91" t="s">
        <v>79</v>
      </c>
      <c r="F304" s="92">
        <v>45384</v>
      </c>
      <c r="G304" s="81" t="s">
        <v>501</v>
      </c>
      <c r="H304" s="81" t="s">
        <v>512</v>
      </c>
      <c r="I304" s="91" t="s">
        <v>497</v>
      </c>
      <c r="J304" s="91" t="s">
        <v>83</v>
      </c>
      <c r="K304" s="91" t="s">
        <v>84</v>
      </c>
      <c r="L304" s="91" t="s">
        <v>513</v>
      </c>
      <c r="M304" s="92">
        <v>45384</v>
      </c>
      <c r="N304" s="92">
        <v>45384</v>
      </c>
      <c r="O304" s="80">
        <f t="shared" si="5"/>
        <v>0</v>
      </c>
      <c r="P304" s="89"/>
    </row>
    <row r="305" spans="1:16" s="90" customFormat="1" x14ac:dyDescent="0.3">
      <c r="A305" s="79">
        <v>304</v>
      </c>
      <c r="B305" s="88"/>
      <c r="C305" s="88" t="s">
        <v>522</v>
      </c>
      <c r="D305" s="91" t="s">
        <v>511</v>
      </c>
      <c r="E305" s="91" t="s">
        <v>79</v>
      </c>
      <c r="F305" s="92">
        <v>45384</v>
      </c>
      <c r="G305" s="81" t="s">
        <v>523</v>
      </c>
      <c r="H305" s="81" t="s">
        <v>524</v>
      </c>
      <c r="I305" s="91" t="s">
        <v>497</v>
      </c>
      <c r="J305" s="91" t="s">
        <v>83</v>
      </c>
      <c r="K305" s="91" t="s">
        <v>84</v>
      </c>
      <c r="L305" s="91" t="s">
        <v>513</v>
      </c>
      <c r="M305" s="92">
        <v>45384</v>
      </c>
      <c r="N305" s="92">
        <v>45384</v>
      </c>
      <c r="O305" s="80">
        <f t="shared" si="5"/>
        <v>0</v>
      </c>
      <c r="P305" s="89"/>
    </row>
    <row r="306" spans="1:16" s="90" customFormat="1" x14ac:dyDescent="0.3">
      <c r="A306" s="79">
        <v>305</v>
      </c>
      <c r="B306" s="88" t="s">
        <v>525</v>
      </c>
      <c r="C306" s="88" t="s">
        <v>526</v>
      </c>
      <c r="D306" s="91" t="s">
        <v>511</v>
      </c>
      <c r="E306" s="91" t="s">
        <v>79</v>
      </c>
      <c r="F306" s="92">
        <v>45384</v>
      </c>
      <c r="G306" s="81" t="s">
        <v>501</v>
      </c>
      <c r="H306" s="81" t="s">
        <v>512</v>
      </c>
      <c r="I306" s="91" t="s">
        <v>497</v>
      </c>
      <c r="J306" s="91" t="s">
        <v>83</v>
      </c>
      <c r="K306" s="91" t="s">
        <v>84</v>
      </c>
      <c r="L306" s="91" t="s">
        <v>513</v>
      </c>
      <c r="M306" s="92">
        <v>45384</v>
      </c>
      <c r="N306" s="92">
        <v>45384</v>
      </c>
      <c r="O306" s="80">
        <f t="shared" si="5"/>
        <v>0</v>
      </c>
      <c r="P306" s="89"/>
    </row>
    <row r="307" spans="1:16" s="90" customFormat="1" x14ac:dyDescent="0.3">
      <c r="A307" s="79">
        <v>306</v>
      </c>
      <c r="B307" s="88" t="s">
        <v>344</v>
      </c>
      <c r="C307" s="88" t="s">
        <v>527</v>
      </c>
      <c r="D307" s="91" t="s">
        <v>511</v>
      </c>
      <c r="E307" s="91" t="s">
        <v>79</v>
      </c>
      <c r="F307" s="92">
        <v>45384</v>
      </c>
      <c r="G307" s="81" t="s">
        <v>501</v>
      </c>
      <c r="H307" s="81" t="s">
        <v>512</v>
      </c>
      <c r="I307" s="91" t="s">
        <v>497</v>
      </c>
      <c r="J307" s="91" t="s">
        <v>83</v>
      </c>
      <c r="K307" s="91" t="s">
        <v>84</v>
      </c>
      <c r="L307" s="91" t="s">
        <v>513</v>
      </c>
      <c r="M307" s="92">
        <v>45384</v>
      </c>
      <c r="N307" s="92">
        <v>45384</v>
      </c>
      <c r="O307" s="80">
        <f t="shared" si="5"/>
        <v>0</v>
      </c>
      <c r="P307" s="89"/>
    </row>
    <row r="308" spans="1:16" s="90" customFormat="1" x14ac:dyDescent="0.3">
      <c r="A308" s="79">
        <v>307</v>
      </c>
      <c r="B308" s="88" t="s">
        <v>528</v>
      </c>
      <c r="C308" s="88" t="s">
        <v>529</v>
      </c>
      <c r="D308" s="91" t="s">
        <v>494</v>
      </c>
      <c r="E308" s="91" t="s">
        <v>79</v>
      </c>
      <c r="F308" s="92">
        <v>45384</v>
      </c>
      <c r="G308" s="81" t="s">
        <v>495</v>
      </c>
      <c r="H308" s="81" t="s">
        <v>509</v>
      </c>
      <c r="I308" s="91" t="s">
        <v>497</v>
      </c>
      <c r="J308" s="91" t="s">
        <v>83</v>
      </c>
      <c r="K308" s="91" t="s">
        <v>84</v>
      </c>
      <c r="L308" s="91" t="s">
        <v>513</v>
      </c>
      <c r="M308" s="92">
        <v>45384</v>
      </c>
      <c r="N308" s="92">
        <v>45384</v>
      </c>
      <c r="O308" s="80">
        <f t="shared" si="5"/>
        <v>0</v>
      </c>
      <c r="P308" s="89"/>
    </row>
    <row r="309" spans="1:16" s="90" customFormat="1" ht="27.6" x14ac:dyDescent="0.3">
      <c r="A309" s="79">
        <v>308</v>
      </c>
      <c r="B309" s="88" t="s">
        <v>528</v>
      </c>
      <c r="C309" s="88" t="s">
        <v>530</v>
      </c>
      <c r="D309" s="91" t="s">
        <v>494</v>
      </c>
      <c r="E309" s="91" t="s">
        <v>79</v>
      </c>
      <c r="F309" s="92">
        <v>45383</v>
      </c>
      <c r="G309" s="81" t="s">
        <v>531</v>
      </c>
      <c r="H309" s="81" t="s">
        <v>532</v>
      </c>
      <c r="I309" s="91" t="s">
        <v>497</v>
      </c>
      <c r="J309" s="91" t="s">
        <v>83</v>
      </c>
      <c r="K309" s="91" t="s">
        <v>84</v>
      </c>
      <c r="L309" s="91" t="s">
        <v>513</v>
      </c>
      <c r="M309" s="92">
        <v>45384</v>
      </c>
      <c r="N309" s="92">
        <v>45384</v>
      </c>
      <c r="O309" s="80">
        <f t="shared" si="5"/>
        <v>0</v>
      </c>
      <c r="P309" s="89"/>
    </row>
    <row r="310" spans="1:16" s="90" customFormat="1" x14ac:dyDescent="0.3">
      <c r="A310" s="79">
        <v>309</v>
      </c>
      <c r="B310" s="88" t="s">
        <v>301</v>
      </c>
      <c r="C310" s="88" t="s">
        <v>533</v>
      </c>
      <c r="D310" s="91" t="s">
        <v>494</v>
      </c>
      <c r="E310" s="91" t="s">
        <v>79</v>
      </c>
      <c r="F310" s="92">
        <v>45385</v>
      </c>
      <c r="G310" s="81" t="s">
        <v>501</v>
      </c>
      <c r="H310" s="81" t="s">
        <v>512</v>
      </c>
      <c r="I310" s="91" t="s">
        <v>497</v>
      </c>
      <c r="J310" s="91" t="s">
        <v>83</v>
      </c>
      <c r="K310" s="91" t="s">
        <v>84</v>
      </c>
      <c r="L310" s="91" t="s">
        <v>513</v>
      </c>
      <c r="M310" s="92">
        <v>45385</v>
      </c>
      <c r="N310" s="92">
        <v>45385</v>
      </c>
      <c r="O310" s="80">
        <f t="shared" si="5"/>
        <v>0</v>
      </c>
      <c r="P310" s="89"/>
    </row>
    <row r="311" spans="1:16" s="90" customFormat="1" x14ac:dyDescent="0.3">
      <c r="A311" s="79">
        <v>310</v>
      </c>
      <c r="B311" s="88"/>
      <c r="C311" s="88" t="s">
        <v>534</v>
      </c>
      <c r="D311" s="91" t="s">
        <v>494</v>
      </c>
      <c r="E311" s="91" t="s">
        <v>79</v>
      </c>
      <c r="F311" s="92">
        <v>45386</v>
      </c>
      <c r="G311" s="81" t="s">
        <v>495</v>
      </c>
      <c r="H311" s="81" t="s">
        <v>535</v>
      </c>
      <c r="I311" s="91" t="s">
        <v>497</v>
      </c>
      <c r="J311" s="91" t="s">
        <v>83</v>
      </c>
      <c r="K311" s="91" t="s">
        <v>84</v>
      </c>
      <c r="L311" s="91" t="s">
        <v>498</v>
      </c>
      <c r="M311" s="92">
        <v>45386</v>
      </c>
      <c r="N311" s="92">
        <v>45386</v>
      </c>
      <c r="O311" s="80">
        <f t="shared" si="5"/>
        <v>0</v>
      </c>
      <c r="P311" s="89"/>
    </row>
    <row r="312" spans="1:16" s="90" customFormat="1" x14ac:dyDescent="0.3">
      <c r="A312" s="79">
        <v>311</v>
      </c>
      <c r="B312" s="88" t="s">
        <v>536</v>
      </c>
      <c r="C312" s="88" t="s">
        <v>537</v>
      </c>
      <c r="D312" s="91" t="s">
        <v>494</v>
      </c>
      <c r="E312" s="91" t="s">
        <v>79</v>
      </c>
      <c r="F312" s="92">
        <v>45386</v>
      </c>
      <c r="G312" s="81" t="s">
        <v>501</v>
      </c>
      <c r="H312" s="81" t="s">
        <v>538</v>
      </c>
      <c r="I312" s="91" t="s">
        <v>497</v>
      </c>
      <c r="J312" s="91" t="s">
        <v>83</v>
      </c>
      <c r="K312" s="91" t="s">
        <v>84</v>
      </c>
      <c r="L312" s="91" t="s">
        <v>498</v>
      </c>
      <c r="M312" s="92">
        <v>45386</v>
      </c>
      <c r="N312" s="92">
        <v>45386</v>
      </c>
      <c r="O312" s="80">
        <f t="shared" si="5"/>
        <v>0</v>
      </c>
      <c r="P312" s="89"/>
    </row>
    <row r="313" spans="1:16" s="90" customFormat="1" x14ac:dyDescent="0.3">
      <c r="A313" s="79">
        <v>312</v>
      </c>
      <c r="B313" s="88" t="s">
        <v>539</v>
      </c>
      <c r="C313" s="88" t="s">
        <v>540</v>
      </c>
      <c r="D313" s="91" t="s">
        <v>494</v>
      </c>
      <c r="E313" s="91" t="s">
        <v>79</v>
      </c>
      <c r="F313" s="92">
        <v>45386</v>
      </c>
      <c r="G313" s="81" t="s">
        <v>501</v>
      </c>
      <c r="H313" s="81" t="s">
        <v>541</v>
      </c>
      <c r="I313" s="91" t="s">
        <v>497</v>
      </c>
      <c r="J313" s="91" t="s">
        <v>83</v>
      </c>
      <c r="K313" s="91" t="s">
        <v>84</v>
      </c>
      <c r="L313" s="91" t="s">
        <v>498</v>
      </c>
      <c r="M313" s="92">
        <v>45386</v>
      </c>
      <c r="N313" s="92">
        <v>45386</v>
      </c>
      <c r="O313" s="80">
        <f t="shared" si="5"/>
        <v>0</v>
      </c>
      <c r="P313" s="89"/>
    </row>
    <row r="314" spans="1:16" s="90" customFormat="1" x14ac:dyDescent="0.3">
      <c r="A314" s="79">
        <v>313</v>
      </c>
      <c r="B314" s="88" t="s">
        <v>278</v>
      </c>
      <c r="C314" s="88" t="s">
        <v>542</v>
      </c>
      <c r="D314" s="91" t="s">
        <v>494</v>
      </c>
      <c r="E314" s="91" t="s">
        <v>79</v>
      </c>
      <c r="F314" s="92">
        <v>45386</v>
      </c>
      <c r="G314" s="81" t="s">
        <v>495</v>
      </c>
      <c r="H314" s="81" t="s">
        <v>535</v>
      </c>
      <c r="I314" s="91" t="s">
        <v>497</v>
      </c>
      <c r="J314" s="91" t="s">
        <v>83</v>
      </c>
      <c r="K314" s="91" t="s">
        <v>84</v>
      </c>
      <c r="L314" s="91" t="s">
        <v>498</v>
      </c>
      <c r="M314" s="92">
        <v>45386</v>
      </c>
      <c r="N314" s="92">
        <v>45386</v>
      </c>
      <c r="O314" s="80">
        <f t="shared" si="5"/>
        <v>0</v>
      </c>
      <c r="P314" s="89"/>
    </row>
    <row r="315" spans="1:16" s="90" customFormat="1" ht="41.4" x14ac:dyDescent="0.3">
      <c r="A315" s="79">
        <v>314</v>
      </c>
      <c r="B315" s="88" t="s">
        <v>379</v>
      </c>
      <c r="C315" s="88" t="s">
        <v>543</v>
      </c>
      <c r="D315" s="91" t="s">
        <v>494</v>
      </c>
      <c r="E315" s="91" t="s">
        <v>79</v>
      </c>
      <c r="F315" s="92">
        <v>45386</v>
      </c>
      <c r="G315" s="81" t="s">
        <v>544</v>
      </c>
      <c r="H315" s="81" t="s">
        <v>545</v>
      </c>
      <c r="I315" s="91" t="s">
        <v>497</v>
      </c>
      <c r="J315" s="91" t="s">
        <v>83</v>
      </c>
      <c r="K315" s="91" t="s">
        <v>84</v>
      </c>
      <c r="L315" s="91" t="s">
        <v>498</v>
      </c>
      <c r="M315" s="92">
        <v>45386</v>
      </c>
      <c r="N315" s="92">
        <v>45386</v>
      </c>
      <c r="O315" s="80">
        <f t="shared" si="5"/>
        <v>0</v>
      </c>
      <c r="P315" s="89"/>
    </row>
    <row r="316" spans="1:16" s="90" customFormat="1" ht="27.6" x14ac:dyDescent="0.3">
      <c r="A316" s="79">
        <v>315</v>
      </c>
      <c r="B316" s="88" t="s">
        <v>304</v>
      </c>
      <c r="C316" s="88" t="s">
        <v>546</v>
      </c>
      <c r="D316" s="91" t="s">
        <v>494</v>
      </c>
      <c r="E316" s="91" t="s">
        <v>79</v>
      </c>
      <c r="F316" s="92">
        <v>45387</v>
      </c>
      <c r="G316" s="81" t="s">
        <v>544</v>
      </c>
      <c r="H316" s="81" t="s">
        <v>547</v>
      </c>
      <c r="I316" s="91" t="s">
        <v>497</v>
      </c>
      <c r="J316" s="91" t="s">
        <v>83</v>
      </c>
      <c r="K316" s="91" t="s">
        <v>84</v>
      </c>
      <c r="L316" s="91" t="s">
        <v>498</v>
      </c>
      <c r="M316" s="92">
        <v>45387</v>
      </c>
      <c r="N316" s="92">
        <v>45387</v>
      </c>
      <c r="O316" s="80">
        <f t="shared" si="5"/>
        <v>0</v>
      </c>
      <c r="P316" s="89"/>
    </row>
    <row r="317" spans="1:16" s="90" customFormat="1" x14ac:dyDescent="0.3">
      <c r="A317" s="79">
        <v>316</v>
      </c>
      <c r="B317" s="88" t="s">
        <v>304</v>
      </c>
      <c r="C317" s="88" t="s">
        <v>546</v>
      </c>
      <c r="D317" s="91" t="s">
        <v>494</v>
      </c>
      <c r="E317" s="91" t="s">
        <v>79</v>
      </c>
      <c r="F317" s="92">
        <v>45387</v>
      </c>
      <c r="G317" s="81" t="s">
        <v>548</v>
      </c>
      <c r="H317" s="81" t="s">
        <v>549</v>
      </c>
      <c r="I317" s="91" t="s">
        <v>497</v>
      </c>
      <c r="J317" s="91" t="s">
        <v>83</v>
      </c>
      <c r="K317" s="91" t="s">
        <v>84</v>
      </c>
      <c r="L317" s="91" t="s">
        <v>498</v>
      </c>
      <c r="M317" s="92">
        <v>45387</v>
      </c>
      <c r="N317" s="92">
        <v>45387</v>
      </c>
      <c r="O317" s="80">
        <f t="shared" si="5"/>
        <v>0</v>
      </c>
      <c r="P317" s="89"/>
    </row>
    <row r="318" spans="1:16" s="90" customFormat="1" x14ac:dyDescent="0.3">
      <c r="A318" s="79">
        <v>317</v>
      </c>
      <c r="B318" s="88" t="s">
        <v>278</v>
      </c>
      <c r="C318" s="88" t="s">
        <v>550</v>
      </c>
      <c r="D318" s="91" t="s">
        <v>494</v>
      </c>
      <c r="E318" s="91" t="s">
        <v>79</v>
      </c>
      <c r="F318" s="92">
        <v>45388</v>
      </c>
      <c r="G318" s="81" t="s">
        <v>495</v>
      </c>
      <c r="H318" s="81" t="s">
        <v>509</v>
      </c>
      <c r="I318" s="91" t="s">
        <v>497</v>
      </c>
      <c r="J318" s="91" t="s">
        <v>83</v>
      </c>
      <c r="K318" s="91" t="s">
        <v>84</v>
      </c>
      <c r="L318" s="91" t="s">
        <v>513</v>
      </c>
      <c r="M318" s="92">
        <v>45388</v>
      </c>
      <c r="N318" s="92">
        <v>45388</v>
      </c>
      <c r="O318" s="80">
        <f t="shared" si="5"/>
        <v>0</v>
      </c>
      <c r="P318" s="89"/>
    </row>
    <row r="319" spans="1:16" s="90" customFormat="1" x14ac:dyDescent="0.3">
      <c r="A319" s="79">
        <v>318</v>
      </c>
      <c r="B319" s="88" t="s">
        <v>361</v>
      </c>
      <c r="C319" s="88" t="s">
        <v>551</v>
      </c>
      <c r="D319" s="91" t="s">
        <v>494</v>
      </c>
      <c r="E319" s="91" t="s">
        <v>79</v>
      </c>
      <c r="F319" s="92">
        <v>45388</v>
      </c>
      <c r="G319" s="81" t="s">
        <v>501</v>
      </c>
      <c r="H319" s="81" t="s">
        <v>512</v>
      </c>
      <c r="I319" s="91" t="s">
        <v>497</v>
      </c>
      <c r="J319" s="91" t="s">
        <v>83</v>
      </c>
      <c r="K319" s="91" t="s">
        <v>84</v>
      </c>
      <c r="L319" s="91" t="s">
        <v>513</v>
      </c>
      <c r="M319" s="92">
        <v>45388</v>
      </c>
      <c r="N319" s="92">
        <v>45388</v>
      </c>
      <c r="O319" s="80">
        <f t="shared" si="5"/>
        <v>0</v>
      </c>
      <c r="P319" s="89"/>
    </row>
    <row r="320" spans="1:16" s="90" customFormat="1" x14ac:dyDescent="0.3">
      <c r="A320" s="79">
        <v>319</v>
      </c>
      <c r="B320" s="88" t="s">
        <v>301</v>
      </c>
      <c r="C320" s="88" t="s">
        <v>302</v>
      </c>
      <c r="D320" s="91" t="s">
        <v>494</v>
      </c>
      <c r="E320" s="91" t="s">
        <v>79</v>
      </c>
      <c r="F320" s="92">
        <v>45390</v>
      </c>
      <c r="G320" s="81" t="s">
        <v>501</v>
      </c>
      <c r="H320" s="81" t="s">
        <v>552</v>
      </c>
      <c r="I320" s="91" t="s">
        <v>497</v>
      </c>
      <c r="J320" s="91" t="s">
        <v>83</v>
      </c>
      <c r="K320" s="91" t="s">
        <v>84</v>
      </c>
      <c r="L320" s="91" t="s">
        <v>513</v>
      </c>
      <c r="M320" s="92">
        <v>45390</v>
      </c>
      <c r="N320" s="92">
        <v>45390</v>
      </c>
      <c r="O320" s="80">
        <f t="shared" si="5"/>
        <v>0</v>
      </c>
      <c r="P320" s="89"/>
    </row>
    <row r="321" spans="1:16" s="90" customFormat="1" x14ac:dyDescent="0.3">
      <c r="A321" s="79">
        <v>320</v>
      </c>
      <c r="B321" s="88" t="s">
        <v>553</v>
      </c>
      <c r="C321" s="88" t="s">
        <v>554</v>
      </c>
      <c r="D321" s="91" t="s">
        <v>517</v>
      </c>
      <c r="E321" s="91" t="s">
        <v>79</v>
      </c>
      <c r="F321" s="92">
        <v>45390</v>
      </c>
      <c r="G321" s="81" t="s">
        <v>495</v>
      </c>
      <c r="H321" s="81" t="s">
        <v>555</v>
      </c>
      <c r="I321" s="91" t="s">
        <v>497</v>
      </c>
      <c r="J321" s="91" t="s">
        <v>83</v>
      </c>
      <c r="K321" s="91" t="s">
        <v>84</v>
      </c>
      <c r="L321" s="91" t="s">
        <v>513</v>
      </c>
      <c r="M321" s="92">
        <v>45390</v>
      </c>
      <c r="N321" s="92">
        <v>45390</v>
      </c>
      <c r="O321" s="80">
        <f t="shared" si="5"/>
        <v>0</v>
      </c>
      <c r="P321" s="89"/>
    </row>
    <row r="322" spans="1:16" s="90" customFormat="1" x14ac:dyDescent="0.3">
      <c r="A322" s="79">
        <v>321</v>
      </c>
      <c r="B322" s="88"/>
      <c r="C322" s="88" t="s">
        <v>522</v>
      </c>
      <c r="D322" s="91" t="s">
        <v>511</v>
      </c>
      <c r="E322" s="91" t="s">
        <v>79</v>
      </c>
      <c r="F322" s="92">
        <v>45393</v>
      </c>
      <c r="G322" s="81" t="s">
        <v>523</v>
      </c>
      <c r="H322" s="81" t="s">
        <v>524</v>
      </c>
      <c r="I322" s="91" t="s">
        <v>497</v>
      </c>
      <c r="J322" s="91" t="s">
        <v>83</v>
      </c>
      <c r="K322" s="91" t="s">
        <v>84</v>
      </c>
      <c r="L322" s="91" t="s">
        <v>498</v>
      </c>
      <c r="M322" s="92">
        <v>45393</v>
      </c>
      <c r="N322" s="92">
        <v>45393</v>
      </c>
      <c r="O322" s="80">
        <f t="shared" si="5"/>
        <v>0</v>
      </c>
      <c r="P322" s="89"/>
    </row>
    <row r="323" spans="1:16" s="90" customFormat="1" x14ac:dyDescent="0.3">
      <c r="A323" s="79">
        <v>322</v>
      </c>
      <c r="B323" s="88" t="s">
        <v>361</v>
      </c>
      <c r="C323" s="88" t="s">
        <v>556</v>
      </c>
      <c r="D323" s="91" t="s">
        <v>494</v>
      </c>
      <c r="E323" s="91" t="s">
        <v>79</v>
      </c>
      <c r="F323" s="92">
        <v>45408</v>
      </c>
      <c r="G323" s="81" t="s">
        <v>501</v>
      </c>
      <c r="H323" s="81" t="s">
        <v>512</v>
      </c>
      <c r="I323" s="91" t="s">
        <v>497</v>
      </c>
      <c r="J323" s="91" t="s">
        <v>83</v>
      </c>
      <c r="K323" s="91" t="s">
        <v>84</v>
      </c>
      <c r="L323" s="91" t="s">
        <v>498</v>
      </c>
      <c r="M323" s="92">
        <v>45408</v>
      </c>
      <c r="N323" s="92">
        <v>45408</v>
      </c>
      <c r="O323" s="80">
        <f t="shared" si="5"/>
        <v>0</v>
      </c>
      <c r="P323" s="89"/>
    </row>
    <row r="324" spans="1:16" s="90" customFormat="1" x14ac:dyDescent="0.3">
      <c r="A324" s="79">
        <v>323</v>
      </c>
      <c r="B324" s="88" t="s">
        <v>505</v>
      </c>
      <c r="C324" s="88" t="s">
        <v>506</v>
      </c>
      <c r="D324" s="91" t="s">
        <v>494</v>
      </c>
      <c r="E324" s="91" t="s">
        <v>79</v>
      </c>
      <c r="F324" s="92">
        <v>45412</v>
      </c>
      <c r="G324" s="81" t="s">
        <v>501</v>
      </c>
      <c r="H324" s="81" t="s">
        <v>557</v>
      </c>
      <c r="I324" s="91" t="s">
        <v>497</v>
      </c>
      <c r="J324" s="91" t="s">
        <v>83</v>
      </c>
      <c r="K324" s="91" t="s">
        <v>84</v>
      </c>
      <c r="L324" s="91" t="s">
        <v>498</v>
      </c>
      <c r="M324" s="92">
        <v>45412</v>
      </c>
      <c r="N324" s="92">
        <v>45412</v>
      </c>
      <c r="O324" s="80">
        <f t="shared" si="5"/>
        <v>0</v>
      </c>
      <c r="P324" s="89"/>
    </row>
    <row r="325" spans="1:16" s="90" customFormat="1" ht="41.4" x14ac:dyDescent="0.3">
      <c r="A325" s="79">
        <v>324</v>
      </c>
      <c r="B325" s="88" t="s">
        <v>528</v>
      </c>
      <c r="C325" s="88" t="s">
        <v>543</v>
      </c>
      <c r="D325" s="91" t="s">
        <v>494</v>
      </c>
      <c r="E325" s="91" t="s">
        <v>79</v>
      </c>
      <c r="F325" s="92">
        <v>45412</v>
      </c>
      <c r="G325" s="81" t="s">
        <v>544</v>
      </c>
      <c r="H325" s="81" t="s">
        <v>558</v>
      </c>
      <c r="I325" s="91" t="s">
        <v>497</v>
      </c>
      <c r="J325" s="91" t="s">
        <v>83</v>
      </c>
      <c r="K325" s="91" t="s">
        <v>84</v>
      </c>
      <c r="L325" s="91" t="s">
        <v>513</v>
      </c>
      <c r="M325" s="92">
        <v>45412</v>
      </c>
      <c r="N325" s="92">
        <v>45412</v>
      </c>
      <c r="O325" s="80">
        <f t="shared" si="5"/>
        <v>0</v>
      </c>
      <c r="P325" s="89"/>
    </row>
    <row r="326" spans="1:16" s="90" customFormat="1" x14ac:dyDescent="0.3">
      <c r="A326" s="79">
        <v>325</v>
      </c>
      <c r="B326" s="88" t="s">
        <v>313</v>
      </c>
      <c r="C326" s="88" t="s">
        <v>559</v>
      </c>
      <c r="D326" s="91" t="s">
        <v>494</v>
      </c>
      <c r="E326" s="91" t="s">
        <v>79</v>
      </c>
      <c r="F326" s="92">
        <v>45412</v>
      </c>
      <c r="G326" s="81" t="s">
        <v>495</v>
      </c>
      <c r="H326" s="81" t="s">
        <v>509</v>
      </c>
      <c r="I326" s="91" t="s">
        <v>497</v>
      </c>
      <c r="J326" s="91" t="s">
        <v>83</v>
      </c>
      <c r="K326" s="91" t="s">
        <v>84</v>
      </c>
      <c r="L326" s="91" t="s">
        <v>513</v>
      </c>
      <c r="M326" s="92">
        <v>45412</v>
      </c>
      <c r="N326" s="92">
        <v>45412</v>
      </c>
      <c r="O326" s="80">
        <f t="shared" si="5"/>
        <v>0</v>
      </c>
      <c r="P326" s="89"/>
    </row>
    <row r="327" spans="1:16" s="90" customFormat="1" x14ac:dyDescent="0.3">
      <c r="A327" s="79">
        <v>326</v>
      </c>
      <c r="B327" s="88" t="s">
        <v>390</v>
      </c>
      <c r="C327" s="88" t="s">
        <v>508</v>
      </c>
      <c r="D327" s="91" t="s">
        <v>494</v>
      </c>
      <c r="E327" s="91" t="s">
        <v>79</v>
      </c>
      <c r="F327" s="92">
        <v>45412</v>
      </c>
      <c r="G327" s="81" t="s">
        <v>495</v>
      </c>
      <c r="H327" s="81" t="s">
        <v>509</v>
      </c>
      <c r="I327" s="91" t="s">
        <v>497</v>
      </c>
      <c r="J327" s="91" t="s">
        <v>83</v>
      </c>
      <c r="K327" s="91" t="s">
        <v>84</v>
      </c>
      <c r="L327" s="91" t="s">
        <v>513</v>
      </c>
      <c r="M327" s="92">
        <v>45412</v>
      </c>
      <c r="N327" s="92">
        <v>45412</v>
      </c>
      <c r="O327" s="80">
        <f t="shared" si="5"/>
        <v>0</v>
      </c>
      <c r="P327" s="89"/>
    </row>
    <row r="328" spans="1:16" s="90" customFormat="1" x14ac:dyDescent="0.3">
      <c r="A328" s="79">
        <v>327</v>
      </c>
      <c r="B328" s="88" t="s">
        <v>390</v>
      </c>
      <c r="C328" s="88" t="s">
        <v>508</v>
      </c>
      <c r="D328" s="91" t="s">
        <v>494</v>
      </c>
      <c r="E328" s="91" t="s">
        <v>79</v>
      </c>
      <c r="F328" s="92">
        <v>45412</v>
      </c>
      <c r="G328" s="81" t="s">
        <v>495</v>
      </c>
      <c r="H328" s="81" t="s">
        <v>509</v>
      </c>
      <c r="I328" s="91" t="s">
        <v>497</v>
      </c>
      <c r="J328" s="91" t="s">
        <v>83</v>
      </c>
      <c r="K328" s="91" t="s">
        <v>84</v>
      </c>
      <c r="L328" s="91" t="s">
        <v>513</v>
      </c>
      <c r="M328" s="92">
        <v>45412</v>
      </c>
      <c r="N328" s="92">
        <v>45412</v>
      </c>
      <c r="O328" s="80">
        <f t="shared" si="5"/>
        <v>0</v>
      </c>
      <c r="P328" s="89"/>
    </row>
    <row r="329" spans="1:16" s="90" customFormat="1" x14ac:dyDescent="0.3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4"/>
      <c r="N329" s="94"/>
      <c r="O329" s="94"/>
      <c r="P329" s="93"/>
    </row>
    <row r="330" spans="1:16" s="90" customFormat="1" x14ac:dyDescent="0.3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4"/>
      <c r="N330" s="94"/>
      <c r="O330" s="94"/>
      <c r="P330" s="93"/>
    </row>
    <row r="331" spans="1:16" s="90" customFormat="1" x14ac:dyDescent="0.3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4"/>
      <c r="N331" s="94"/>
      <c r="O331" s="94"/>
      <c r="P331" s="93"/>
    </row>
    <row r="332" spans="1:16" s="90" customFormat="1" x14ac:dyDescent="0.3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4"/>
      <c r="N332" s="94"/>
      <c r="O332" s="94"/>
      <c r="P332" s="93"/>
    </row>
    <row r="333" spans="1:16" s="90" customFormat="1" x14ac:dyDescent="0.3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4"/>
      <c r="N333" s="94"/>
      <c r="O333" s="94"/>
      <c r="P333" s="93"/>
    </row>
    <row r="334" spans="1:16" s="90" customFormat="1" x14ac:dyDescent="0.3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4"/>
      <c r="N334" s="94"/>
      <c r="O334" s="94"/>
      <c r="P334" s="93"/>
    </row>
    <row r="335" spans="1:16" s="90" customFormat="1" x14ac:dyDescent="0.3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4"/>
      <c r="N335" s="94"/>
      <c r="O335" s="94"/>
      <c r="P335" s="93"/>
    </row>
    <row r="336" spans="1:16" s="90" customFormat="1" x14ac:dyDescent="0.3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4"/>
      <c r="N336" s="94"/>
      <c r="O336" s="94"/>
      <c r="P336" s="93"/>
    </row>
    <row r="337" spans="1:16" s="90" customFormat="1" x14ac:dyDescent="0.3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4"/>
      <c r="N337" s="94"/>
      <c r="O337" s="94"/>
      <c r="P337" s="93"/>
    </row>
    <row r="338" spans="1:16" s="90" customFormat="1" x14ac:dyDescent="0.3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4"/>
      <c r="N338" s="94"/>
      <c r="O338" s="94"/>
      <c r="P338" s="93"/>
    </row>
    <row r="339" spans="1:16" s="90" customFormat="1" x14ac:dyDescent="0.3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4"/>
      <c r="N339" s="94"/>
      <c r="O339" s="94"/>
      <c r="P339" s="93"/>
    </row>
    <row r="340" spans="1:16" s="90" customFormat="1" x14ac:dyDescent="0.3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4"/>
      <c r="N340" s="94"/>
      <c r="O340" s="94"/>
      <c r="P340" s="93"/>
    </row>
    <row r="341" spans="1:16" s="90" customFormat="1" x14ac:dyDescent="0.3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4"/>
      <c r="N341" s="94"/>
      <c r="O341" s="94"/>
      <c r="P341" s="93"/>
    </row>
    <row r="342" spans="1:16" s="90" customFormat="1" x14ac:dyDescent="0.3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4"/>
      <c r="N342" s="94"/>
      <c r="O342" s="94"/>
      <c r="P342" s="93"/>
    </row>
    <row r="343" spans="1:16" s="90" customFormat="1" x14ac:dyDescent="0.3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4"/>
      <c r="N343" s="94"/>
      <c r="O343" s="94"/>
      <c r="P343" s="93"/>
    </row>
    <row r="344" spans="1:16" s="90" customFormat="1" x14ac:dyDescent="0.3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4"/>
      <c r="N344" s="94"/>
      <c r="O344" s="94"/>
      <c r="P344" s="93"/>
    </row>
    <row r="345" spans="1:16" s="90" customFormat="1" x14ac:dyDescent="0.3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4"/>
      <c r="N345" s="94"/>
      <c r="O345" s="94"/>
      <c r="P345" s="93"/>
    </row>
    <row r="346" spans="1:16" s="90" customFormat="1" x14ac:dyDescent="0.3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4"/>
      <c r="N346" s="94"/>
      <c r="O346" s="94"/>
      <c r="P346" s="93"/>
    </row>
    <row r="347" spans="1:16" s="90" customFormat="1" x14ac:dyDescent="0.3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4"/>
      <c r="N347" s="94"/>
      <c r="O347" s="94"/>
      <c r="P347" s="93"/>
    </row>
    <row r="348" spans="1:16" s="90" customFormat="1" x14ac:dyDescent="0.3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4"/>
      <c r="N348" s="94"/>
      <c r="O348" s="94"/>
      <c r="P348" s="93"/>
    </row>
    <row r="349" spans="1:16" s="90" customFormat="1" x14ac:dyDescent="0.3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4"/>
      <c r="N349" s="94"/>
      <c r="O349" s="94"/>
      <c r="P349" s="93"/>
    </row>
    <row r="350" spans="1:16" s="90" customFormat="1" x14ac:dyDescent="0.3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4"/>
      <c r="N350" s="94"/>
      <c r="O350" s="94"/>
      <c r="P350" s="93"/>
    </row>
    <row r="351" spans="1:16" s="90" customFormat="1" x14ac:dyDescent="0.3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4"/>
      <c r="N351" s="94"/>
      <c r="O351" s="94"/>
      <c r="P351" s="93"/>
    </row>
    <row r="352" spans="1:16" s="90" customFormat="1" x14ac:dyDescent="0.3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4"/>
      <c r="N352" s="94"/>
      <c r="O352" s="94"/>
      <c r="P352" s="93"/>
    </row>
    <row r="353" spans="1:16" s="90" customFormat="1" x14ac:dyDescent="0.3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4"/>
      <c r="N353" s="94"/>
      <c r="O353" s="94"/>
      <c r="P353" s="93"/>
    </row>
    <row r="354" spans="1:16" s="90" customFormat="1" x14ac:dyDescent="0.3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4"/>
      <c r="N354" s="94"/>
      <c r="O354" s="94"/>
      <c r="P354" s="93"/>
    </row>
    <row r="355" spans="1:16" s="90" customFormat="1" x14ac:dyDescent="0.3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4"/>
      <c r="N355" s="94"/>
      <c r="O355" s="94"/>
      <c r="P355" s="93"/>
    </row>
    <row r="356" spans="1:16" s="90" customFormat="1" x14ac:dyDescent="0.3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4"/>
      <c r="N356" s="94"/>
      <c r="O356" s="94"/>
      <c r="P356" s="93"/>
    </row>
    <row r="357" spans="1:16" s="90" customFormat="1" x14ac:dyDescent="0.3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4"/>
      <c r="N357" s="94"/>
      <c r="O357" s="94"/>
      <c r="P357" s="93"/>
    </row>
    <row r="358" spans="1:16" s="90" customFormat="1" x14ac:dyDescent="0.3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4"/>
      <c r="N358" s="94"/>
      <c r="O358" s="94"/>
      <c r="P358" s="93"/>
    </row>
    <row r="359" spans="1:16" s="90" customFormat="1" x14ac:dyDescent="0.3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4"/>
      <c r="N359" s="94"/>
      <c r="O359" s="94"/>
      <c r="P359" s="93"/>
    </row>
    <row r="360" spans="1:16" s="90" customFormat="1" x14ac:dyDescent="0.3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4"/>
      <c r="N360" s="94"/>
      <c r="O360" s="94"/>
      <c r="P360" s="93"/>
    </row>
    <row r="361" spans="1:16" s="90" customFormat="1" x14ac:dyDescent="0.3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4"/>
      <c r="N361" s="94"/>
      <c r="O361" s="94"/>
      <c r="P361" s="93"/>
    </row>
    <row r="362" spans="1:16" s="90" customFormat="1" x14ac:dyDescent="0.3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4"/>
      <c r="N362" s="94"/>
      <c r="O362" s="94"/>
      <c r="P362" s="93"/>
    </row>
    <row r="363" spans="1:16" s="90" customFormat="1" x14ac:dyDescent="0.3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4"/>
      <c r="N363" s="94"/>
      <c r="O363" s="94"/>
      <c r="P363" s="93"/>
    </row>
    <row r="364" spans="1:16" s="90" customFormat="1" x14ac:dyDescent="0.3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4"/>
      <c r="N364" s="94"/>
      <c r="O364" s="94"/>
      <c r="P364" s="93"/>
    </row>
    <row r="365" spans="1:16" s="90" customFormat="1" x14ac:dyDescent="0.3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4"/>
      <c r="N365" s="94"/>
      <c r="O365" s="94"/>
      <c r="P365" s="93"/>
    </row>
    <row r="366" spans="1:16" s="90" customFormat="1" x14ac:dyDescent="0.3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4"/>
      <c r="N366" s="94"/>
      <c r="O366" s="94"/>
      <c r="P366" s="93"/>
    </row>
    <row r="367" spans="1:16" s="90" customFormat="1" x14ac:dyDescent="0.3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4"/>
      <c r="N367" s="94"/>
      <c r="O367" s="94"/>
      <c r="P367" s="93"/>
    </row>
    <row r="368" spans="1:16" s="90" customFormat="1" x14ac:dyDescent="0.3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4"/>
      <c r="N368" s="94"/>
      <c r="O368" s="94"/>
      <c r="P368" s="93"/>
    </row>
    <row r="369" spans="1:16" s="90" customFormat="1" x14ac:dyDescent="0.3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4"/>
      <c r="N369" s="94"/>
      <c r="O369" s="94"/>
      <c r="P369" s="93"/>
    </row>
    <row r="370" spans="1:16" s="90" customFormat="1" x14ac:dyDescent="0.3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4"/>
      <c r="N370" s="94"/>
      <c r="O370" s="94"/>
      <c r="P370" s="93"/>
    </row>
    <row r="371" spans="1:16" s="90" customFormat="1" x14ac:dyDescent="0.3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4"/>
      <c r="N371" s="94"/>
      <c r="O371" s="94"/>
      <c r="P371" s="93"/>
    </row>
    <row r="372" spans="1:16" s="90" customFormat="1" x14ac:dyDescent="0.3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4"/>
      <c r="N372" s="94"/>
      <c r="O372" s="94"/>
      <c r="P372" s="93"/>
    </row>
    <row r="373" spans="1:16" s="90" customFormat="1" x14ac:dyDescent="0.3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4"/>
      <c r="N373" s="94"/>
      <c r="O373" s="94"/>
      <c r="P373" s="93"/>
    </row>
    <row r="374" spans="1:16" s="90" customFormat="1" x14ac:dyDescent="0.3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4"/>
      <c r="N374" s="94"/>
      <c r="O374" s="94"/>
      <c r="P374" s="93"/>
    </row>
    <row r="375" spans="1:16" s="90" customFormat="1" x14ac:dyDescent="0.3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4"/>
      <c r="N375" s="94"/>
      <c r="O375" s="94"/>
      <c r="P375" s="93"/>
    </row>
    <row r="376" spans="1:16" s="90" customFormat="1" x14ac:dyDescent="0.3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4"/>
      <c r="N376" s="94"/>
      <c r="O376" s="94"/>
      <c r="P376" s="93"/>
    </row>
    <row r="377" spans="1:16" s="90" customFormat="1" x14ac:dyDescent="0.3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4"/>
      <c r="N377" s="94"/>
      <c r="O377" s="94"/>
      <c r="P377" s="93"/>
    </row>
    <row r="378" spans="1:16" s="90" customFormat="1" x14ac:dyDescent="0.3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4"/>
      <c r="N378" s="94"/>
      <c r="O378" s="94"/>
      <c r="P378" s="93"/>
    </row>
    <row r="379" spans="1:16" s="90" customFormat="1" x14ac:dyDescent="0.3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4"/>
      <c r="N379" s="94"/>
      <c r="O379" s="94"/>
      <c r="P379" s="93"/>
    </row>
    <row r="380" spans="1:16" s="90" customFormat="1" x14ac:dyDescent="0.3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4"/>
      <c r="N380" s="94"/>
      <c r="O380" s="94"/>
      <c r="P380" s="93"/>
    </row>
    <row r="381" spans="1:16" s="90" customFormat="1" x14ac:dyDescent="0.3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4"/>
      <c r="N381" s="94"/>
      <c r="O381" s="94"/>
      <c r="P381" s="93"/>
    </row>
    <row r="382" spans="1:16" s="90" customFormat="1" x14ac:dyDescent="0.3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4"/>
      <c r="N382" s="94"/>
      <c r="O382" s="94"/>
      <c r="P382" s="93"/>
    </row>
    <row r="383" spans="1:16" s="90" customFormat="1" x14ac:dyDescent="0.3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4"/>
      <c r="N383" s="94"/>
      <c r="O383" s="94"/>
      <c r="P383" s="93"/>
    </row>
    <row r="384" spans="1:16" s="90" customFormat="1" x14ac:dyDescent="0.3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4"/>
      <c r="N384" s="94"/>
      <c r="O384" s="94"/>
      <c r="P384" s="93"/>
    </row>
    <row r="385" spans="1:16" s="90" customFormat="1" x14ac:dyDescent="0.3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4"/>
      <c r="N385" s="94"/>
      <c r="O385" s="94"/>
      <c r="P385" s="93"/>
    </row>
    <row r="386" spans="1:16" s="90" customFormat="1" x14ac:dyDescent="0.3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4"/>
      <c r="N386" s="94"/>
      <c r="O386" s="94"/>
      <c r="P386" s="93"/>
    </row>
    <row r="387" spans="1:16" s="90" customFormat="1" x14ac:dyDescent="0.3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4"/>
      <c r="N387" s="94"/>
      <c r="O387" s="94"/>
      <c r="P387" s="93"/>
    </row>
    <row r="388" spans="1:16" s="90" customFormat="1" x14ac:dyDescent="0.3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4"/>
      <c r="N388" s="94"/>
      <c r="O388" s="94"/>
      <c r="P388" s="93"/>
    </row>
    <row r="389" spans="1:16" s="90" customFormat="1" x14ac:dyDescent="0.3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4"/>
      <c r="N389" s="94"/>
      <c r="O389" s="94"/>
      <c r="P389" s="93"/>
    </row>
    <row r="390" spans="1:16" s="90" customFormat="1" x14ac:dyDescent="0.3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4"/>
      <c r="N390" s="94"/>
      <c r="O390" s="94"/>
      <c r="P390" s="93"/>
    </row>
    <row r="391" spans="1:16" s="90" customFormat="1" x14ac:dyDescent="0.3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4"/>
      <c r="N391" s="94"/>
      <c r="O391" s="94"/>
      <c r="P391" s="93"/>
    </row>
    <row r="392" spans="1:16" s="90" customFormat="1" x14ac:dyDescent="0.3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4"/>
      <c r="N392" s="94"/>
      <c r="O392" s="94"/>
      <c r="P392" s="93"/>
    </row>
    <row r="393" spans="1:16" s="90" customFormat="1" x14ac:dyDescent="0.3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4"/>
      <c r="N393" s="94"/>
      <c r="O393" s="94"/>
      <c r="P393" s="93"/>
    </row>
    <row r="394" spans="1:16" s="90" customFormat="1" x14ac:dyDescent="0.3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4"/>
      <c r="N394" s="94"/>
      <c r="O394" s="94"/>
      <c r="P394" s="93"/>
    </row>
    <row r="395" spans="1:16" s="90" customFormat="1" x14ac:dyDescent="0.3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4"/>
      <c r="N395" s="94"/>
      <c r="O395" s="94"/>
      <c r="P395" s="93"/>
    </row>
    <row r="396" spans="1:16" s="90" customFormat="1" x14ac:dyDescent="0.3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4"/>
      <c r="N396" s="94"/>
      <c r="O396" s="94"/>
      <c r="P396" s="93"/>
    </row>
    <row r="397" spans="1:16" s="90" customFormat="1" x14ac:dyDescent="0.3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4"/>
      <c r="N397" s="94"/>
      <c r="O397" s="94"/>
      <c r="P397" s="93"/>
    </row>
    <row r="398" spans="1:16" s="90" customFormat="1" x14ac:dyDescent="0.3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4"/>
      <c r="N398" s="94"/>
      <c r="O398" s="94"/>
      <c r="P398" s="93"/>
    </row>
    <row r="399" spans="1:16" s="90" customFormat="1" x14ac:dyDescent="0.3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4"/>
      <c r="N399" s="94"/>
      <c r="O399" s="94"/>
      <c r="P399" s="93"/>
    </row>
    <row r="400" spans="1:16" s="90" customFormat="1" x14ac:dyDescent="0.3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4"/>
      <c r="N400" s="94"/>
      <c r="O400" s="94"/>
      <c r="P400" s="93"/>
    </row>
    <row r="401" spans="1:16" s="90" customFormat="1" x14ac:dyDescent="0.3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4"/>
      <c r="N401" s="94"/>
      <c r="O401" s="94"/>
      <c r="P401" s="93"/>
    </row>
    <row r="402" spans="1:16" s="90" customFormat="1" x14ac:dyDescent="0.3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4"/>
      <c r="N402" s="94"/>
      <c r="O402" s="94"/>
      <c r="P402" s="93"/>
    </row>
    <row r="403" spans="1:16" s="90" customFormat="1" x14ac:dyDescent="0.3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4"/>
      <c r="N403" s="94"/>
      <c r="O403" s="94"/>
      <c r="P403" s="93"/>
    </row>
    <row r="404" spans="1:16" s="90" customFormat="1" x14ac:dyDescent="0.3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4"/>
      <c r="N404" s="94"/>
      <c r="O404" s="94"/>
      <c r="P404" s="93"/>
    </row>
    <row r="405" spans="1:16" s="90" customFormat="1" x14ac:dyDescent="0.3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4"/>
      <c r="N405" s="94"/>
      <c r="O405" s="94"/>
      <c r="P405" s="93"/>
    </row>
    <row r="406" spans="1:16" s="90" customFormat="1" x14ac:dyDescent="0.3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4"/>
      <c r="N406" s="94"/>
      <c r="O406" s="94"/>
      <c r="P406" s="93"/>
    </row>
    <row r="407" spans="1:16" s="90" customFormat="1" x14ac:dyDescent="0.3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4"/>
      <c r="N407" s="94"/>
      <c r="O407" s="94"/>
      <c r="P407" s="93"/>
    </row>
    <row r="408" spans="1:16" s="90" customFormat="1" x14ac:dyDescent="0.3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4"/>
      <c r="N408" s="94"/>
      <c r="O408" s="94"/>
      <c r="P408" s="93"/>
    </row>
    <row r="409" spans="1:16" s="90" customFormat="1" x14ac:dyDescent="0.3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4"/>
      <c r="N409" s="94"/>
      <c r="O409" s="94"/>
      <c r="P409" s="93"/>
    </row>
    <row r="410" spans="1:16" s="90" customFormat="1" x14ac:dyDescent="0.3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4"/>
      <c r="N410" s="94"/>
      <c r="O410" s="94"/>
      <c r="P410" s="93"/>
    </row>
    <row r="411" spans="1:16" s="90" customFormat="1" x14ac:dyDescent="0.3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4"/>
      <c r="N411" s="94"/>
      <c r="O411" s="94"/>
      <c r="P411" s="93"/>
    </row>
    <row r="412" spans="1:16" s="90" customFormat="1" x14ac:dyDescent="0.3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4"/>
      <c r="N412" s="94"/>
      <c r="O412" s="94"/>
      <c r="P412" s="93"/>
    </row>
    <row r="413" spans="1:16" s="90" customFormat="1" x14ac:dyDescent="0.3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4"/>
      <c r="N413" s="94"/>
      <c r="O413" s="94"/>
      <c r="P413" s="93"/>
    </row>
    <row r="414" spans="1:16" s="90" customFormat="1" x14ac:dyDescent="0.3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4"/>
      <c r="N414" s="94"/>
      <c r="O414" s="94"/>
      <c r="P414" s="93"/>
    </row>
    <row r="415" spans="1:16" s="90" customFormat="1" x14ac:dyDescent="0.3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4"/>
      <c r="N415" s="94"/>
      <c r="O415" s="94"/>
      <c r="P415" s="93"/>
    </row>
    <row r="416" spans="1:16" s="90" customFormat="1" x14ac:dyDescent="0.3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4"/>
      <c r="N416" s="94"/>
      <c r="O416" s="94"/>
      <c r="P416" s="93"/>
    </row>
    <row r="417" spans="1:16" s="90" customFormat="1" x14ac:dyDescent="0.3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4"/>
      <c r="N417" s="94"/>
      <c r="O417" s="94"/>
      <c r="P417" s="93"/>
    </row>
    <row r="418" spans="1:16" s="90" customFormat="1" x14ac:dyDescent="0.3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4"/>
      <c r="N418" s="94"/>
      <c r="O418" s="94"/>
      <c r="P418" s="93"/>
    </row>
    <row r="419" spans="1:16" s="90" customFormat="1" x14ac:dyDescent="0.3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4"/>
      <c r="N419" s="94"/>
      <c r="O419" s="94"/>
      <c r="P419" s="93"/>
    </row>
    <row r="420" spans="1:16" s="90" customFormat="1" x14ac:dyDescent="0.3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4"/>
      <c r="N420" s="94"/>
      <c r="O420" s="94"/>
      <c r="P420" s="93"/>
    </row>
    <row r="421" spans="1:16" s="90" customFormat="1" x14ac:dyDescent="0.3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4"/>
      <c r="N421" s="94"/>
      <c r="O421" s="94"/>
      <c r="P421" s="93"/>
    </row>
    <row r="422" spans="1:16" s="90" customFormat="1" x14ac:dyDescent="0.3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4"/>
      <c r="N422" s="94"/>
      <c r="O422" s="94"/>
      <c r="P422" s="93"/>
    </row>
    <row r="423" spans="1:16" s="90" customFormat="1" x14ac:dyDescent="0.3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4"/>
      <c r="N423" s="94"/>
      <c r="O423" s="94"/>
      <c r="P423" s="93"/>
    </row>
    <row r="424" spans="1:16" s="90" customFormat="1" x14ac:dyDescent="0.3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4"/>
      <c r="N424" s="94"/>
      <c r="O424" s="94"/>
      <c r="P424" s="93"/>
    </row>
    <row r="425" spans="1:16" s="90" customFormat="1" x14ac:dyDescent="0.3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4"/>
      <c r="N425" s="94"/>
      <c r="O425" s="94"/>
      <c r="P425" s="93"/>
    </row>
    <row r="426" spans="1:16" s="90" customFormat="1" x14ac:dyDescent="0.3">
      <c r="M426" s="95"/>
      <c r="N426" s="95"/>
      <c r="O426" s="95"/>
    </row>
    <row r="427" spans="1:16" s="90" customFormat="1" x14ac:dyDescent="0.3">
      <c r="M427" s="95"/>
      <c r="N427" s="95"/>
      <c r="O427" s="95"/>
    </row>
    <row r="428" spans="1:16" s="90" customFormat="1" x14ac:dyDescent="0.3">
      <c r="M428" s="95"/>
      <c r="N428" s="95"/>
      <c r="O428" s="95"/>
    </row>
    <row r="429" spans="1:16" s="90" customFormat="1" x14ac:dyDescent="0.3">
      <c r="M429" s="95"/>
      <c r="N429" s="95"/>
      <c r="O429" s="95"/>
    </row>
    <row r="430" spans="1:16" s="90" customFormat="1" x14ac:dyDescent="0.3">
      <c r="M430" s="95"/>
      <c r="N430" s="95"/>
      <c r="O430" s="95"/>
    </row>
    <row r="431" spans="1:16" s="90" customFormat="1" x14ac:dyDescent="0.3">
      <c r="M431" s="95"/>
      <c r="N431" s="95"/>
      <c r="O431" s="95"/>
    </row>
    <row r="432" spans="1:16" s="90" customFormat="1" x14ac:dyDescent="0.3">
      <c r="M432" s="95"/>
      <c r="N432" s="95"/>
      <c r="O432" s="95"/>
    </row>
    <row r="433" spans="13:15" s="90" customFormat="1" x14ac:dyDescent="0.3">
      <c r="M433" s="95"/>
      <c r="N433" s="95"/>
      <c r="O433" s="95"/>
    </row>
    <row r="434" spans="13:15" s="90" customFormat="1" x14ac:dyDescent="0.3">
      <c r="M434" s="95"/>
      <c r="N434" s="95"/>
      <c r="O434" s="95"/>
    </row>
    <row r="435" spans="13:15" s="90" customFormat="1" x14ac:dyDescent="0.3">
      <c r="M435" s="95"/>
      <c r="N435" s="95"/>
      <c r="O435" s="95"/>
    </row>
    <row r="436" spans="13:15" s="90" customFormat="1" x14ac:dyDescent="0.3">
      <c r="M436" s="95"/>
      <c r="N436" s="95"/>
      <c r="O436" s="95"/>
    </row>
    <row r="437" spans="13:15" s="90" customFormat="1" x14ac:dyDescent="0.3">
      <c r="M437" s="95"/>
      <c r="N437" s="95"/>
      <c r="O437" s="95"/>
    </row>
    <row r="438" spans="13:15" s="90" customFormat="1" x14ac:dyDescent="0.3">
      <c r="M438" s="95"/>
      <c r="N438" s="95"/>
      <c r="O438" s="95"/>
    </row>
    <row r="439" spans="13:15" s="90" customFormat="1" x14ac:dyDescent="0.3">
      <c r="M439" s="95"/>
      <c r="N439" s="95"/>
      <c r="O439" s="95"/>
    </row>
    <row r="440" spans="13:15" s="90" customFormat="1" x14ac:dyDescent="0.3">
      <c r="M440" s="95"/>
      <c r="N440" s="95"/>
      <c r="O440" s="95"/>
    </row>
    <row r="441" spans="13:15" s="90" customFormat="1" x14ac:dyDescent="0.3">
      <c r="M441" s="95"/>
      <c r="N441" s="95"/>
      <c r="O441" s="95"/>
    </row>
    <row r="442" spans="13:15" s="90" customFormat="1" x14ac:dyDescent="0.3">
      <c r="M442" s="95"/>
      <c r="N442" s="95"/>
      <c r="O442" s="95"/>
    </row>
    <row r="443" spans="13:15" s="90" customFormat="1" x14ac:dyDescent="0.3">
      <c r="M443" s="95"/>
      <c r="N443" s="95"/>
      <c r="O443" s="95"/>
    </row>
    <row r="444" spans="13:15" s="90" customFormat="1" x14ac:dyDescent="0.3">
      <c r="M444" s="95"/>
      <c r="N444" s="95"/>
      <c r="O444" s="95"/>
    </row>
    <row r="445" spans="13:15" s="90" customFormat="1" x14ac:dyDescent="0.3">
      <c r="M445" s="95"/>
      <c r="N445" s="95"/>
      <c r="O445" s="95"/>
    </row>
    <row r="446" spans="13:15" s="90" customFormat="1" x14ac:dyDescent="0.3">
      <c r="M446" s="95"/>
      <c r="N446" s="95"/>
      <c r="O446" s="95"/>
    </row>
    <row r="447" spans="13:15" s="90" customFormat="1" x14ac:dyDescent="0.3">
      <c r="M447" s="95"/>
      <c r="N447" s="95"/>
      <c r="O447" s="95"/>
    </row>
    <row r="448" spans="13:15" s="90" customFormat="1" x14ac:dyDescent="0.3">
      <c r="M448" s="95"/>
      <c r="N448" s="95"/>
      <c r="O448" s="95"/>
    </row>
    <row r="449" spans="13:15" s="90" customFormat="1" x14ac:dyDescent="0.3">
      <c r="M449" s="95"/>
      <c r="N449" s="95"/>
      <c r="O449" s="95"/>
    </row>
    <row r="450" spans="13:15" s="90" customFormat="1" x14ac:dyDescent="0.3">
      <c r="M450" s="95"/>
      <c r="N450" s="95"/>
      <c r="O450" s="95"/>
    </row>
    <row r="451" spans="13:15" s="90" customFormat="1" x14ac:dyDescent="0.3">
      <c r="M451" s="95"/>
      <c r="N451" s="95"/>
      <c r="O451" s="95"/>
    </row>
    <row r="452" spans="13:15" s="90" customFormat="1" x14ac:dyDescent="0.3">
      <c r="M452" s="95"/>
      <c r="N452" s="95"/>
      <c r="O452" s="95"/>
    </row>
    <row r="453" spans="13:15" s="90" customFormat="1" x14ac:dyDescent="0.3">
      <c r="M453" s="95"/>
      <c r="N453" s="95"/>
      <c r="O453" s="95"/>
    </row>
    <row r="454" spans="13:15" s="90" customFormat="1" x14ac:dyDescent="0.3">
      <c r="M454" s="95"/>
      <c r="N454" s="95"/>
      <c r="O454" s="95"/>
    </row>
    <row r="455" spans="13:15" s="90" customFormat="1" x14ac:dyDescent="0.3">
      <c r="M455" s="95"/>
      <c r="N455" s="95"/>
      <c r="O455" s="95"/>
    </row>
    <row r="456" spans="13:15" s="90" customFormat="1" x14ac:dyDescent="0.3">
      <c r="M456" s="95"/>
      <c r="N456" s="95"/>
      <c r="O456" s="95"/>
    </row>
    <row r="457" spans="13:15" s="90" customFormat="1" x14ac:dyDescent="0.3">
      <c r="M457" s="95"/>
      <c r="N457" s="95"/>
      <c r="O457" s="95"/>
    </row>
    <row r="458" spans="13:15" s="90" customFormat="1" x14ac:dyDescent="0.3">
      <c r="M458" s="95"/>
      <c r="N458" s="95"/>
      <c r="O458" s="95"/>
    </row>
    <row r="459" spans="13:15" s="90" customFormat="1" x14ac:dyDescent="0.3">
      <c r="M459" s="95"/>
      <c r="N459" s="95"/>
      <c r="O459" s="95"/>
    </row>
    <row r="460" spans="13:15" s="90" customFormat="1" x14ac:dyDescent="0.3">
      <c r="M460" s="95"/>
      <c r="N460" s="95"/>
      <c r="O460" s="95"/>
    </row>
    <row r="461" spans="13:15" s="90" customFormat="1" x14ac:dyDescent="0.3">
      <c r="M461" s="95"/>
      <c r="N461" s="95"/>
      <c r="O461" s="95"/>
    </row>
    <row r="462" spans="13:15" s="90" customFormat="1" x14ac:dyDescent="0.3">
      <c r="M462" s="95"/>
      <c r="N462" s="95"/>
      <c r="O462" s="95"/>
    </row>
    <row r="463" spans="13:15" s="90" customFormat="1" x14ac:dyDescent="0.3">
      <c r="M463" s="95"/>
      <c r="N463" s="95"/>
      <c r="O463" s="95"/>
    </row>
    <row r="464" spans="13:15" s="90" customFormat="1" x14ac:dyDescent="0.3">
      <c r="M464" s="95"/>
      <c r="N464" s="95"/>
      <c r="O464" s="95"/>
    </row>
    <row r="465" spans="13:15" s="90" customFormat="1" x14ac:dyDescent="0.3">
      <c r="M465" s="95"/>
      <c r="N465" s="95"/>
      <c r="O465" s="95"/>
    </row>
    <row r="466" spans="13:15" s="90" customFormat="1" x14ac:dyDescent="0.3">
      <c r="M466" s="95"/>
      <c r="N466" s="95"/>
      <c r="O466" s="95"/>
    </row>
    <row r="467" spans="13:15" s="90" customFormat="1" x14ac:dyDescent="0.3">
      <c r="M467" s="95"/>
      <c r="N467" s="95"/>
      <c r="O467" s="95"/>
    </row>
    <row r="468" spans="13:15" s="90" customFormat="1" x14ac:dyDescent="0.3">
      <c r="M468" s="95"/>
      <c r="N468" s="95"/>
      <c r="O468" s="95"/>
    </row>
    <row r="469" spans="13:15" s="90" customFormat="1" x14ac:dyDescent="0.3">
      <c r="M469" s="95"/>
      <c r="N469" s="95"/>
      <c r="O469" s="95"/>
    </row>
    <row r="470" spans="13:15" s="90" customFormat="1" x14ac:dyDescent="0.3">
      <c r="M470" s="95"/>
      <c r="N470" s="95"/>
      <c r="O470" s="95"/>
    </row>
    <row r="471" spans="13:15" s="90" customFormat="1" x14ac:dyDescent="0.3">
      <c r="M471" s="95"/>
      <c r="N471" s="95"/>
      <c r="O471" s="95"/>
    </row>
    <row r="472" spans="13:15" s="90" customFormat="1" x14ac:dyDescent="0.3">
      <c r="M472" s="95"/>
      <c r="N472" s="95"/>
      <c r="O472" s="95"/>
    </row>
    <row r="473" spans="13:15" s="90" customFormat="1" x14ac:dyDescent="0.3">
      <c r="M473" s="95"/>
      <c r="N473" s="95"/>
      <c r="O473" s="95"/>
    </row>
    <row r="474" spans="13:15" s="90" customFormat="1" x14ac:dyDescent="0.3">
      <c r="M474" s="95"/>
      <c r="N474" s="95"/>
      <c r="O474" s="95"/>
    </row>
    <row r="475" spans="13:15" s="90" customFormat="1" x14ac:dyDescent="0.3">
      <c r="M475" s="95"/>
      <c r="N475" s="95"/>
      <c r="O475" s="95"/>
    </row>
    <row r="476" spans="13:15" s="90" customFormat="1" x14ac:dyDescent="0.3">
      <c r="M476" s="95"/>
      <c r="N476" s="95"/>
      <c r="O476" s="95"/>
    </row>
    <row r="477" spans="13:15" s="90" customFormat="1" x14ac:dyDescent="0.3">
      <c r="M477" s="95"/>
      <c r="N477" s="95"/>
      <c r="O477" s="95"/>
    </row>
    <row r="478" spans="13:15" s="90" customFormat="1" x14ac:dyDescent="0.3">
      <c r="M478" s="95"/>
      <c r="N478" s="95"/>
      <c r="O478" s="95"/>
    </row>
    <row r="479" spans="13:15" s="90" customFormat="1" x14ac:dyDescent="0.3">
      <c r="M479" s="95"/>
      <c r="N479" s="95"/>
      <c r="O479" s="95"/>
    </row>
    <row r="480" spans="13:15" s="90" customFormat="1" x14ac:dyDescent="0.3">
      <c r="M480" s="95"/>
      <c r="N480" s="95"/>
      <c r="O480" s="95"/>
    </row>
    <row r="481" spans="13:15" s="90" customFormat="1" x14ac:dyDescent="0.3">
      <c r="M481" s="95"/>
      <c r="N481" s="95"/>
      <c r="O481" s="95"/>
    </row>
    <row r="482" spans="13:15" s="90" customFormat="1" x14ac:dyDescent="0.3">
      <c r="M482" s="95"/>
      <c r="N482" s="95"/>
      <c r="O482" s="95"/>
    </row>
    <row r="483" spans="13:15" s="90" customFormat="1" x14ac:dyDescent="0.3">
      <c r="M483" s="95"/>
      <c r="N483" s="95"/>
      <c r="O483" s="95"/>
    </row>
    <row r="484" spans="13:15" s="90" customFormat="1" x14ac:dyDescent="0.3">
      <c r="M484" s="95"/>
      <c r="N484" s="95"/>
      <c r="O484" s="95"/>
    </row>
    <row r="485" spans="13:15" s="90" customFormat="1" x14ac:dyDescent="0.3">
      <c r="M485" s="95"/>
      <c r="N485" s="95"/>
      <c r="O485" s="95"/>
    </row>
    <row r="486" spans="13:15" s="90" customFormat="1" x14ac:dyDescent="0.3">
      <c r="M486" s="95"/>
      <c r="N486" s="95"/>
      <c r="O486" s="95"/>
    </row>
    <row r="487" spans="13:15" s="90" customFormat="1" x14ac:dyDescent="0.3">
      <c r="M487" s="95"/>
      <c r="N487" s="95"/>
      <c r="O487" s="95"/>
    </row>
    <row r="488" spans="13:15" s="90" customFormat="1" x14ac:dyDescent="0.3">
      <c r="M488" s="95"/>
      <c r="N488" s="95"/>
      <c r="O488" s="95"/>
    </row>
    <row r="489" spans="13:15" s="90" customFormat="1" x14ac:dyDescent="0.3">
      <c r="M489" s="95"/>
      <c r="N489" s="95"/>
      <c r="O489" s="95"/>
    </row>
    <row r="490" spans="13:15" s="90" customFormat="1" x14ac:dyDescent="0.3">
      <c r="M490" s="95"/>
      <c r="N490" s="95"/>
      <c r="O490" s="95"/>
    </row>
    <row r="491" spans="13:15" s="90" customFormat="1" x14ac:dyDescent="0.3">
      <c r="M491" s="95"/>
      <c r="N491" s="95"/>
      <c r="O491" s="95"/>
    </row>
    <row r="492" spans="13:15" s="90" customFormat="1" x14ac:dyDescent="0.3">
      <c r="M492" s="95"/>
      <c r="N492" s="95"/>
      <c r="O492" s="95"/>
    </row>
    <row r="493" spans="13:15" s="90" customFormat="1" x14ac:dyDescent="0.3">
      <c r="M493" s="95"/>
      <c r="N493" s="95"/>
      <c r="O493" s="95"/>
    </row>
    <row r="494" spans="13:15" s="90" customFormat="1" x14ac:dyDescent="0.3">
      <c r="M494" s="95"/>
      <c r="N494" s="95"/>
      <c r="O494" s="95"/>
    </row>
    <row r="495" spans="13:15" s="90" customFormat="1" x14ac:dyDescent="0.3">
      <c r="M495" s="95"/>
      <c r="N495" s="95"/>
      <c r="O495" s="95"/>
    </row>
    <row r="496" spans="13:15" s="90" customFormat="1" x14ac:dyDescent="0.3">
      <c r="M496" s="95"/>
      <c r="N496" s="95"/>
      <c r="O496" s="95"/>
    </row>
    <row r="497" spans="13:15" s="90" customFormat="1" x14ac:dyDescent="0.3">
      <c r="M497" s="95"/>
      <c r="N497" s="95"/>
      <c r="O497" s="95"/>
    </row>
    <row r="498" spans="13:15" s="90" customFormat="1" x14ac:dyDescent="0.3">
      <c r="M498" s="95"/>
      <c r="N498" s="95"/>
      <c r="O498" s="95"/>
    </row>
    <row r="499" spans="13:15" s="90" customFormat="1" x14ac:dyDescent="0.3">
      <c r="M499" s="95"/>
      <c r="N499" s="95"/>
      <c r="O499" s="95"/>
    </row>
    <row r="500" spans="13:15" s="90" customFormat="1" x14ac:dyDescent="0.3">
      <c r="M500" s="95"/>
      <c r="N500" s="95"/>
      <c r="O500" s="95"/>
    </row>
    <row r="501" spans="13:15" s="90" customFormat="1" x14ac:dyDescent="0.3">
      <c r="M501" s="95"/>
      <c r="N501" s="95"/>
      <c r="O501" s="95"/>
    </row>
    <row r="502" spans="13:15" s="90" customFormat="1" x14ac:dyDescent="0.3">
      <c r="M502" s="95"/>
      <c r="N502" s="95"/>
      <c r="O502" s="95"/>
    </row>
    <row r="503" spans="13:15" s="90" customFormat="1" x14ac:dyDescent="0.3">
      <c r="M503" s="95"/>
      <c r="N503" s="95"/>
      <c r="O503" s="95"/>
    </row>
    <row r="504" spans="13:15" s="90" customFormat="1" x14ac:dyDescent="0.3">
      <c r="M504" s="95"/>
      <c r="N504" s="95"/>
      <c r="O504" s="95"/>
    </row>
    <row r="505" spans="13:15" s="90" customFormat="1" x14ac:dyDescent="0.3">
      <c r="M505" s="95"/>
      <c r="N505" s="95"/>
      <c r="O505" s="95"/>
    </row>
    <row r="506" spans="13:15" s="90" customFormat="1" x14ac:dyDescent="0.3">
      <c r="M506" s="95"/>
      <c r="N506" s="95"/>
      <c r="O506" s="95"/>
    </row>
    <row r="507" spans="13:15" s="90" customFormat="1" x14ac:dyDescent="0.3">
      <c r="M507" s="95"/>
      <c r="N507" s="95"/>
      <c r="O507" s="95"/>
    </row>
    <row r="508" spans="13:15" s="90" customFormat="1" x14ac:dyDescent="0.3">
      <c r="M508" s="95"/>
      <c r="N508" s="95"/>
      <c r="O508" s="95"/>
    </row>
    <row r="509" spans="13:15" s="90" customFormat="1" x14ac:dyDescent="0.3">
      <c r="M509" s="95"/>
      <c r="N509" s="95"/>
      <c r="O509" s="95"/>
    </row>
    <row r="510" spans="13:15" s="90" customFormat="1" x14ac:dyDescent="0.3">
      <c r="M510" s="95"/>
      <c r="N510" s="95"/>
      <c r="O510" s="95"/>
    </row>
    <row r="511" spans="13:15" s="90" customFormat="1" x14ac:dyDescent="0.3">
      <c r="M511" s="95"/>
      <c r="N511" s="95"/>
      <c r="O511" s="95"/>
    </row>
    <row r="512" spans="13:15" s="90" customFormat="1" x14ac:dyDescent="0.3">
      <c r="M512" s="95"/>
      <c r="N512" s="95"/>
      <c r="O512" s="95"/>
    </row>
    <row r="513" spans="13:15" s="90" customFormat="1" x14ac:dyDescent="0.3">
      <c r="M513" s="95"/>
      <c r="N513" s="95"/>
      <c r="O513" s="95"/>
    </row>
    <row r="514" spans="13:15" s="90" customFormat="1" x14ac:dyDescent="0.3">
      <c r="M514" s="95"/>
      <c r="N514" s="95"/>
      <c r="O514" s="95"/>
    </row>
    <row r="515" spans="13:15" s="90" customFormat="1" x14ac:dyDescent="0.3">
      <c r="M515" s="95"/>
      <c r="N515" s="95"/>
      <c r="O515" s="95"/>
    </row>
    <row r="516" spans="13:15" s="90" customFormat="1" x14ac:dyDescent="0.3">
      <c r="M516" s="95"/>
      <c r="N516" s="95"/>
      <c r="O516" s="95"/>
    </row>
    <row r="517" spans="13:15" s="90" customFormat="1" x14ac:dyDescent="0.3">
      <c r="M517" s="95"/>
      <c r="N517" s="95"/>
      <c r="O517" s="95"/>
    </row>
    <row r="518" spans="13:15" s="90" customFormat="1" x14ac:dyDescent="0.3">
      <c r="M518" s="95"/>
      <c r="N518" s="95"/>
      <c r="O518" s="95"/>
    </row>
    <row r="519" spans="13:15" s="90" customFormat="1" x14ac:dyDescent="0.3">
      <c r="M519" s="95"/>
      <c r="N519" s="95"/>
      <c r="O519" s="95"/>
    </row>
    <row r="520" spans="13:15" s="90" customFormat="1" x14ac:dyDescent="0.3">
      <c r="M520" s="95"/>
      <c r="N520" s="95"/>
      <c r="O520" s="95"/>
    </row>
    <row r="521" spans="13:15" s="90" customFormat="1" x14ac:dyDescent="0.3">
      <c r="M521" s="95"/>
      <c r="N521" s="95"/>
      <c r="O521" s="95"/>
    </row>
    <row r="522" spans="13:15" s="90" customFormat="1" x14ac:dyDescent="0.3">
      <c r="M522" s="95"/>
      <c r="N522" s="95"/>
      <c r="O522" s="95"/>
    </row>
    <row r="523" spans="13:15" s="90" customFormat="1" x14ac:dyDescent="0.3">
      <c r="M523" s="95"/>
      <c r="N523" s="95"/>
      <c r="O523" s="95"/>
    </row>
    <row r="524" spans="13:15" s="90" customFormat="1" x14ac:dyDescent="0.3">
      <c r="M524" s="95"/>
      <c r="N524" s="95"/>
      <c r="O524" s="95"/>
    </row>
    <row r="525" spans="13:15" s="90" customFormat="1" x14ac:dyDescent="0.3">
      <c r="M525" s="95"/>
      <c r="N525" s="95"/>
      <c r="O525" s="95"/>
    </row>
    <row r="526" spans="13:15" s="90" customFormat="1" x14ac:dyDescent="0.3">
      <c r="M526" s="95"/>
      <c r="N526" s="95"/>
      <c r="O526" s="95"/>
    </row>
    <row r="527" spans="13:15" s="90" customFormat="1" x14ac:dyDescent="0.3">
      <c r="M527" s="95"/>
      <c r="N527" s="95"/>
      <c r="O527" s="95"/>
    </row>
    <row r="528" spans="13:15" s="90" customFormat="1" x14ac:dyDescent="0.3">
      <c r="M528" s="95"/>
      <c r="N528" s="95"/>
      <c r="O528" s="95"/>
    </row>
    <row r="529" spans="13:15" s="90" customFormat="1" x14ac:dyDescent="0.3">
      <c r="M529" s="95"/>
      <c r="N529" s="95"/>
      <c r="O529" s="95"/>
    </row>
    <row r="530" spans="13:15" s="90" customFormat="1" x14ac:dyDescent="0.3">
      <c r="M530" s="95"/>
      <c r="N530" s="95"/>
      <c r="O530" s="95"/>
    </row>
    <row r="531" spans="13:15" s="90" customFormat="1" x14ac:dyDescent="0.3">
      <c r="M531" s="95"/>
      <c r="N531" s="95"/>
      <c r="O531" s="95"/>
    </row>
    <row r="532" spans="13:15" s="90" customFormat="1" x14ac:dyDescent="0.3">
      <c r="M532" s="95"/>
      <c r="N532" s="95"/>
      <c r="O532" s="95"/>
    </row>
    <row r="533" spans="13:15" s="90" customFormat="1" x14ac:dyDescent="0.3">
      <c r="M533" s="95"/>
      <c r="N533" s="95"/>
      <c r="O533" s="95"/>
    </row>
    <row r="534" spans="13:15" s="90" customFormat="1" x14ac:dyDescent="0.3">
      <c r="M534" s="95"/>
      <c r="N534" s="95"/>
      <c r="O534" s="95"/>
    </row>
    <row r="535" spans="13:15" s="90" customFormat="1" x14ac:dyDescent="0.3">
      <c r="M535" s="95"/>
      <c r="N535" s="95"/>
      <c r="O535" s="95"/>
    </row>
    <row r="536" spans="13:15" s="90" customFormat="1" x14ac:dyDescent="0.3">
      <c r="M536" s="95"/>
      <c r="N536" s="95"/>
      <c r="O536" s="95"/>
    </row>
    <row r="537" spans="13:15" s="90" customFormat="1" x14ac:dyDescent="0.3">
      <c r="M537" s="95"/>
      <c r="N537" s="95"/>
      <c r="O537" s="95"/>
    </row>
    <row r="538" spans="13:15" s="90" customFormat="1" x14ac:dyDescent="0.3">
      <c r="M538" s="95"/>
      <c r="N538" s="95"/>
      <c r="O538" s="95"/>
    </row>
    <row r="539" spans="13:15" s="90" customFormat="1" x14ac:dyDescent="0.3">
      <c r="M539" s="95"/>
      <c r="N539" s="95"/>
      <c r="O539" s="95"/>
    </row>
    <row r="540" spans="13:15" s="90" customFormat="1" x14ac:dyDescent="0.3">
      <c r="M540" s="95"/>
      <c r="N540" s="95"/>
      <c r="O540" s="95"/>
    </row>
    <row r="541" spans="13:15" s="90" customFormat="1" x14ac:dyDescent="0.3">
      <c r="M541" s="95"/>
      <c r="N541" s="95"/>
      <c r="O541" s="95"/>
    </row>
    <row r="542" spans="13:15" s="90" customFormat="1" x14ac:dyDescent="0.3">
      <c r="M542" s="95"/>
      <c r="N542" s="95"/>
      <c r="O542" s="95"/>
    </row>
    <row r="543" spans="13:15" s="90" customFormat="1" x14ac:dyDescent="0.3">
      <c r="M543" s="95"/>
      <c r="N543" s="95"/>
      <c r="O543" s="95"/>
    </row>
    <row r="544" spans="13:15" s="90" customFormat="1" x14ac:dyDescent="0.3">
      <c r="M544" s="95"/>
      <c r="N544" s="95"/>
      <c r="O544" s="95"/>
    </row>
    <row r="545" spans="13:15" s="90" customFormat="1" x14ac:dyDescent="0.3">
      <c r="M545" s="95"/>
      <c r="N545" s="95"/>
      <c r="O545" s="95"/>
    </row>
    <row r="546" spans="13:15" s="90" customFormat="1" x14ac:dyDescent="0.3">
      <c r="M546" s="95"/>
      <c r="N546" s="95"/>
      <c r="O546" s="95"/>
    </row>
    <row r="547" spans="13:15" s="90" customFormat="1" x14ac:dyDescent="0.3">
      <c r="M547" s="95"/>
      <c r="N547" s="95"/>
      <c r="O547" s="95"/>
    </row>
    <row r="548" spans="13:15" s="90" customFormat="1" x14ac:dyDescent="0.3">
      <c r="M548" s="95"/>
      <c r="N548" s="95"/>
      <c r="O548" s="95"/>
    </row>
    <row r="549" spans="13:15" s="90" customFormat="1" x14ac:dyDescent="0.3">
      <c r="M549" s="95"/>
      <c r="N549" s="95"/>
      <c r="O549" s="95"/>
    </row>
    <row r="550" spans="13:15" s="90" customFormat="1" x14ac:dyDescent="0.3">
      <c r="M550" s="95"/>
      <c r="N550" s="95"/>
      <c r="O550" s="95"/>
    </row>
    <row r="551" spans="13:15" s="90" customFormat="1" x14ac:dyDescent="0.3">
      <c r="M551" s="95"/>
      <c r="N551" s="95"/>
      <c r="O551" s="95"/>
    </row>
    <row r="552" spans="13:15" s="90" customFormat="1" x14ac:dyDescent="0.3">
      <c r="M552" s="95"/>
      <c r="N552" s="95"/>
      <c r="O552" s="95"/>
    </row>
    <row r="553" spans="13:15" s="90" customFormat="1" x14ac:dyDescent="0.3">
      <c r="M553" s="95"/>
      <c r="N553" s="95"/>
      <c r="O553" s="95"/>
    </row>
    <row r="554" spans="13:15" s="90" customFormat="1" x14ac:dyDescent="0.3">
      <c r="M554" s="95"/>
      <c r="N554" s="95"/>
      <c r="O554" s="95"/>
    </row>
    <row r="555" spans="13:15" s="90" customFormat="1" x14ac:dyDescent="0.3">
      <c r="M555" s="95"/>
      <c r="N555" s="95"/>
      <c r="O555" s="95"/>
    </row>
    <row r="556" spans="13:15" s="90" customFormat="1" x14ac:dyDescent="0.3">
      <c r="M556" s="95"/>
      <c r="N556" s="95"/>
      <c r="O556" s="95"/>
    </row>
    <row r="557" spans="13:15" s="90" customFormat="1" x14ac:dyDescent="0.3">
      <c r="M557" s="95"/>
      <c r="N557" s="95"/>
      <c r="O557" s="95"/>
    </row>
    <row r="558" spans="13:15" s="90" customFormat="1" x14ac:dyDescent="0.3">
      <c r="M558" s="95"/>
      <c r="N558" s="95"/>
      <c r="O558" s="95"/>
    </row>
    <row r="559" spans="13:15" s="90" customFormat="1" x14ac:dyDescent="0.3">
      <c r="M559" s="95"/>
      <c r="N559" s="95"/>
      <c r="O559" s="95"/>
    </row>
    <row r="560" spans="13:15" s="90" customFormat="1" x14ac:dyDescent="0.3">
      <c r="M560" s="95"/>
      <c r="N560" s="95"/>
      <c r="O560" s="95"/>
    </row>
    <row r="561" spans="13:15" s="90" customFormat="1" x14ac:dyDescent="0.3">
      <c r="M561" s="95"/>
      <c r="N561" s="95"/>
      <c r="O561" s="95"/>
    </row>
    <row r="562" spans="13:15" s="90" customFormat="1" x14ac:dyDescent="0.3">
      <c r="M562" s="95"/>
      <c r="N562" s="95"/>
      <c r="O562" s="95"/>
    </row>
    <row r="563" spans="13:15" s="90" customFormat="1" x14ac:dyDescent="0.3">
      <c r="M563" s="95"/>
      <c r="N563" s="95"/>
      <c r="O563" s="95"/>
    </row>
    <row r="564" spans="13:15" s="90" customFormat="1" x14ac:dyDescent="0.3">
      <c r="M564" s="95"/>
      <c r="N564" s="95"/>
      <c r="O564" s="95"/>
    </row>
    <row r="565" spans="13:15" s="90" customFormat="1" x14ac:dyDescent="0.3">
      <c r="M565" s="95"/>
      <c r="N565" s="95"/>
      <c r="O565" s="95"/>
    </row>
    <row r="566" spans="13:15" s="90" customFormat="1" x14ac:dyDescent="0.3">
      <c r="M566" s="95"/>
      <c r="N566" s="95"/>
      <c r="O566" s="95"/>
    </row>
    <row r="567" spans="13:15" s="90" customFormat="1" x14ac:dyDescent="0.3">
      <c r="M567" s="95"/>
      <c r="N567" s="95"/>
      <c r="O567" s="95"/>
    </row>
    <row r="568" spans="13:15" s="90" customFormat="1" x14ac:dyDescent="0.3">
      <c r="M568" s="95"/>
      <c r="N568" s="95"/>
      <c r="O568" s="95"/>
    </row>
    <row r="569" spans="13:15" s="90" customFormat="1" x14ac:dyDescent="0.3">
      <c r="M569" s="95"/>
      <c r="N569" s="95"/>
      <c r="O569" s="95"/>
    </row>
    <row r="570" spans="13:15" s="90" customFormat="1" x14ac:dyDescent="0.3">
      <c r="M570" s="95"/>
      <c r="N570" s="95"/>
      <c r="O570" s="95"/>
    </row>
    <row r="571" spans="13:15" s="90" customFormat="1" x14ac:dyDescent="0.3">
      <c r="M571" s="95"/>
      <c r="N571" s="95"/>
      <c r="O571" s="95"/>
    </row>
    <row r="572" spans="13:15" s="90" customFormat="1" x14ac:dyDescent="0.3">
      <c r="M572" s="95"/>
      <c r="N572" s="95"/>
      <c r="O572" s="95"/>
    </row>
    <row r="573" spans="13:15" s="90" customFormat="1" x14ac:dyDescent="0.3">
      <c r="M573" s="95"/>
      <c r="N573" s="95"/>
      <c r="O573" s="95"/>
    </row>
    <row r="574" spans="13:15" s="90" customFormat="1" x14ac:dyDescent="0.3">
      <c r="M574" s="95"/>
      <c r="N574" s="95"/>
      <c r="O574" s="95"/>
    </row>
    <row r="575" spans="13:15" s="90" customFormat="1" x14ac:dyDescent="0.3">
      <c r="M575" s="95"/>
      <c r="N575" s="95"/>
      <c r="O575" s="95"/>
    </row>
    <row r="576" spans="13:15" s="90" customFormat="1" x14ac:dyDescent="0.3">
      <c r="M576" s="95"/>
      <c r="N576" s="95"/>
      <c r="O576" s="95"/>
    </row>
    <row r="577" spans="13:15" s="90" customFormat="1" x14ac:dyDescent="0.3">
      <c r="M577" s="95"/>
      <c r="N577" s="95"/>
      <c r="O577" s="95"/>
    </row>
    <row r="578" spans="13:15" s="90" customFormat="1" x14ac:dyDescent="0.3">
      <c r="M578" s="95"/>
      <c r="N578" s="95"/>
      <c r="O578" s="95"/>
    </row>
    <row r="579" spans="13:15" s="90" customFormat="1" x14ac:dyDescent="0.3">
      <c r="M579" s="95"/>
      <c r="N579" s="95"/>
      <c r="O579" s="95"/>
    </row>
    <row r="580" spans="13:15" s="90" customFormat="1" x14ac:dyDescent="0.3">
      <c r="M580" s="95"/>
      <c r="N580" s="95"/>
      <c r="O580" s="95"/>
    </row>
    <row r="581" spans="13:15" s="90" customFormat="1" x14ac:dyDescent="0.3">
      <c r="M581" s="95"/>
      <c r="N581" s="95"/>
      <c r="O581" s="95"/>
    </row>
    <row r="582" spans="13:15" s="90" customFormat="1" x14ac:dyDescent="0.3">
      <c r="M582" s="95"/>
      <c r="N582" s="95"/>
      <c r="O582" s="95"/>
    </row>
    <row r="583" spans="13:15" s="90" customFormat="1" x14ac:dyDescent="0.3">
      <c r="M583" s="95"/>
      <c r="N583" s="95"/>
      <c r="O583" s="95"/>
    </row>
    <row r="584" spans="13:15" s="90" customFormat="1" x14ac:dyDescent="0.3">
      <c r="M584" s="95"/>
      <c r="N584" s="95"/>
      <c r="O584" s="95"/>
    </row>
    <row r="585" spans="13:15" s="90" customFormat="1" x14ac:dyDescent="0.3">
      <c r="M585" s="95"/>
      <c r="N585" s="95"/>
      <c r="O585" s="95"/>
    </row>
    <row r="586" spans="13:15" s="90" customFormat="1" x14ac:dyDescent="0.3">
      <c r="M586" s="95"/>
      <c r="N586" s="95"/>
      <c r="O586" s="95"/>
    </row>
    <row r="587" spans="13:15" s="90" customFormat="1" x14ac:dyDescent="0.3">
      <c r="M587" s="95"/>
      <c r="N587" s="95"/>
      <c r="O587" s="95"/>
    </row>
    <row r="588" spans="13:15" s="90" customFormat="1" x14ac:dyDescent="0.3">
      <c r="M588" s="95"/>
      <c r="N588" s="95"/>
      <c r="O588" s="95"/>
    </row>
    <row r="589" spans="13:15" s="90" customFormat="1" x14ac:dyDescent="0.3">
      <c r="M589" s="95"/>
      <c r="N589" s="95"/>
      <c r="O589" s="95"/>
    </row>
    <row r="590" spans="13:15" s="90" customFormat="1" x14ac:dyDescent="0.3">
      <c r="M590" s="95"/>
      <c r="N590" s="95"/>
      <c r="O590" s="95"/>
    </row>
    <row r="591" spans="13:15" s="90" customFormat="1" x14ac:dyDescent="0.3">
      <c r="M591" s="95"/>
      <c r="N591" s="95"/>
      <c r="O591" s="95"/>
    </row>
    <row r="592" spans="13:15" s="90" customFormat="1" x14ac:dyDescent="0.3">
      <c r="M592" s="95"/>
      <c r="N592" s="95"/>
      <c r="O592" s="95"/>
    </row>
    <row r="593" spans="13:15" s="90" customFormat="1" x14ac:dyDescent="0.3">
      <c r="M593" s="95"/>
      <c r="N593" s="95"/>
      <c r="O593" s="95"/>
    </row>
    <row r="594" spans="13:15" s="90" customFormat="1" x14ac:dyDescent="0.3">
      <c r="M594" s="95"/>
      <c r="N594" s="95"/>
      <c r="O594" s="95"/>
    </row>
    <row r="595" spans="13:15" s="90" customFormat="1" x14ac:dyDescent="0.3">
      <c r="M595" s="95"/>
      <c r="N595" s="95"/>
      <c r="O595" s="95"/>
    </row>
    <row r="596" spans="13:15" s="90" customFormat="1" x14ac:dyDescent="0.3">
      <c r="M596" s="95"/>
      <c r="N596" s="95"/>
      <c r="O596" s="95"/>
    </row>
    <row r="597" spans="13:15" s="90" customFormat="1" x14ac:dyDescent="0.3">
      <c r="M597" s="95"/>
      <c r="N597" s="95"/>
      <c r="O597" s="95"/>
    </row>
    <row r="598" spans="13:15" s="90" customFormat="1" x14ac:dyDescent="0.3">
      <c r="M598" s="95"/>
      <c r="N598" s="95"/>
      <c r="O598" s="95"/>
    </row>
    <row r="599" spans="13:15" s="90" customFormat="1" x14ac:dyDescent="0.3">
      <c r="M599" s="95"/>
      <c r="N599" s="95"/>
      <c r="O599" s="95"/>
    </row>
    <row r="600" spans="13:15" s="90" customFormat="1" x14ac:dyDescent="0.3">
      <c r="M600" s="95"/>
      <c r="N600" s="95"/>
      <c r="O600" s="95"/>
    </row>
    <row r="601" spans="13:15" s="90" customFormat="1" x14ac:dyDescent="0.3">
      <c r="M601" s="95"/>
      <c r="N601" s="95"/>
      <c r="O601" s="95"/>
    </row>
    <row r="602" spans="13:15" s="90" customFormat="1" x14ac:dyDescent="0.3">
      <c r="M602" s="95"/>
      <c r="N602" s="95"/>
      <c r="O602" s="95"/>
    </row>
    <row r="603" spans="13:15" s="90" customFormat="1" x14ac:dyDescent="0.3">
      <c r="M603" s="95"/>
      <c r="N603" s="95"/>
      <c r="O603" s="95"/>
    </row>
    <row r="604" spans="13:15" s="90" customFormat="1" x14ac:dyDescent="0.3">
      <c r="M604" s="95"/>
      <c r="N604" s="95"/>
      <c r="O604" s="95"/>
    </row>
    <row r="605" spans="13:15" s="90" customFormat="1" x14ac:dyDescent="0.3">
      <c r="M605" s="95"/>
      <c r="N605" s="95"/>
      <c r="O605" s="95"/>
    </row>
    <row r="606" spans="13:15" s="90" customFormat="1" x14ac:dyDescent="0.3">
      <c r="M606" s="95"/>
      <c r="N606" s="95"/>
      <c r="O606" s="95"/>
    </row>
    <row r="607" spans="13:15" s="90" customFormat="1" x14ac:dyDescent="0.3">
      <c r="M607" s="95"/>
      <c r="N607" s="95"/>
      <c r="O607" s="95"/>
    </row>
    <row r="608" spans="13:15" s="90" customFormat="1" x14ac:dyDescent="0.3">
      <c r="M608" s="95"/>
      <c r="N608" s="95"/>
      <c r="O608" s="95"/>
    </row>
    <row r="609" spans="13:15" s="90" customFormat="1" x14ac:dyDescent="0.3">
      <c r="M609" s="95"/>
      <c r="N609" s="95"/>
      <c r="O609" s="95"/>
    </row>
    <row r="610" spans="13:15" s="90" customFormat="1" x14ac:dyDescent="0.3">
      <c r="M610" s="95"/>
      <c r="N610" s="95"/>
      <c r="O610" s="95"/>
    </row>
    <row r="611" spans="13:15" s="90" customFormat="1" x14ac:dyDescent="0.3">
      <c r="M611" s="95"/>
      <c r="N611" s="95"/>
      <c r="O611" s="95"/>
    </row>
    <row r="612" spans="13:15" s="90" customFormat="1" x14ac:dyDescent="0.3">
      <c r="M612" s="95"/>
      <c r="N612" s="95"/>
      <c r="O612" s="95"/>
    </row>
    <row r="613" spans="13:15" s="90" customFormat="1" x14ac:dyDescent="0.3">
      <c r="M613" s="95"/>
      <c r="N613" s="95"/>
      <c r="O613" s="95"/>
    </row>
    <row r="614" spans="13:15" s="90" customFormat="1" x14ac:dyDescent="0.3">
      <c r="M614" s="95"/>
      <c r="N614" s="95"/>
      <c r="O614" s="95"/>
    </row>
    <row r="615" spans="13:15" s="90" customFormat="1" x14ac:dyDescent="0.3">
      <c r="M615" s="95"/>
      <c r="N615" s="95"/>
      <c r="O615" s="95"/>
    </row>
    <row r="616" spans="13:15" s="90" customFormat="1" x14ac:dyDescent="0.3">
      <c r="M616" s="95"/>
      <c r="N616" s="95"/>
      <c r="O616" s="95"/>
    </row>
    <row r="617" spans="13:15" s="90" customFormat="1" x14ac:dyDescent="0.3">
      <c r="M617" s="95"/>
      <c r="N617" s="95"/>
      <c r="O617" s="95"/>
    </row>
    <row r="618" spans="13:15" s="90" customFormat="1" x14ac:dyDescent="0.3">
      <c r="M618" s="95"/>
      <c r="N618" s="95"/>
      <c r="O618" s="95"/>
    </row>
    <row r="619" spans="13:15" s="90" customFormat="1" x14ac:dyDescent="0.3">
      <c r="M619" s="95"/>
      <c r="N619" s="95"/>
      <c r="O619" s="95"/>
    </row>
    <row r="620" spans="13:15" s="90" customFormat="1" x14ac:dyDescent="0.3">
      <c r="M620" s="95"/>
      <c r="N620" s="95"/>
      <c r="O620" s="95"/>
    </row>
    <row r="621" spans="13:15" s="90" customFormat="1" x14ac:dyDescent="0.3">
      <c r="M621" s="95"/>
      <c r="N621" s="95"/>
      <c r="O621" s="95"/>
    </row>
    <row r="622" spans="13:15" s="90" customFormat="1" x14ac:dyDescent="0.3">
      <c r="M622" s="95"/>
      <c r="N622" s="95"/>
      <c r="O622" s="95"/>
    </row>
    <row r="623" spans="13:15" s="90" customFormat="1" x14ac:dyDescent="0.3">
      <c r="M623" s="95"/>
      <c r="N623" s="95"/>
      <c r="O623" s="95"/>
    </row>
    <row r="624" spans="13:15" s="90" customFormat="1" x14ac:dyDescent="0.3">
      <c r="M624" s="95"/>
      <c r="N624" s="95"/>
      <c r="O624" s="95"/>
    </row>
    <row r="625" spans="13:15" s="90" customFormat="1" x14ac:dyDescent="0.3">
      <c r="M625" s="95"/>
      <c r="N625" s="95"/>
      <c r="O625" s="95"/>
    </row>
    <row r="626" spans="13:15" s="90" customFormat="1" x14ac:dyDescent="0.3">
      <c r="M626" s="95"/>
      <c r="N626" s="95"/>
      <c r="O626" s="95"/>
    </row>
    <row r="627" spans="13:15" s="90" customFormat="1" x14ac:dyDescent="0.3">
      <c r="M627" s="95"/>
      <c r="N627" s="95"/>
      <c r="O627" s="95"/>
    </row>
    <row r="628" spans="13:15" s="90" customFormat="1" x14ac:dyDescent="0.3">
      <c r="M628" s="95"/>
      <c r="N628" s="95"/>
      <c r="O628" s="95"/>
    </row>
    <row r="629" spans="13:15" s="90" customFormat="1" x14ac:dyDescent="0.3">
      <c r="M629" s="95"/>
      <c r="N629" s="95"/>
      <c r="O629" s="95"/>
    </row>
    <row r="630" spans="13:15" s="90" customFormat="1" x14ac:dyDescent="0.3">
      <c r="M630" s="95"/>
      <c r="N630" s="95"/>
      <c r="O630" s="95"/>
    </row>
    <row r="631" spans="13:15" s="90" customFormat="1" x14ac:dyDescent="0.3">
      <c r="M631" s="95"/>
      <c r="N631" s="95"/>
      <c r="O631" s="95"/>
    </row>
    <row r="632" spans="13:15" s="90" customFormat="1" x14ac:dyDescent="0.3">
      <c r="M632" s="95"/>
      <c r="N632" s="95"/>
      <c r="O632" s="95"/>
    </row>
    <row r="633" spans="13:15" s="90" customFormat="1" x14ac:dyDescent="0.3">
      <c r="M633" s="95"/>
      <c r="N633" s="95"/>
      <c r="O633" s="95"/>
    </row>
    <row r="634" spans="13:15" s="90" customFormat="1" x14ac:dyDescent="0.3">
      <c r="M634" s="95"/>
      <c r="N634" s="95"/>
      <c r="O634" s="95"/>
    </row>
    <row r="635" spans="13:15" s="90" customFormat="1" x14ac:dyDescent="0.3">
      <c r="M635" s="95"/>
      <c r="N635" s="95"/>
      <c r="O635" s="95"/>
    </row>
    <row r="636" spans="13:15" s="90" customFormat="1" x14ac:dyDescent="0.3">
      <c r="M636" s="95"/>
      <c r="N636" s="95"/>
      <c r="O636" s="95"/>
    </row>
    <row r="637" spans="13:15" s="90" customFormat="1" x14ac:dyDescent="0.3">
      <c r="M637" s="95"/>
      <c r="N637" s="95"/>
      <c r="O637" s="95"/>
    </row>
    <row r="638" spans="13:15" s="90" customFormat="1" x14ac:dyDescent="0.3">
      <c r="M638" s="95"/>
      <c r="N638" s="95"/>
      <c r="O638" s="95"/>
    </row>
    <row r="639" spans="13:15" s="90" customFormat="1" x14ac:dyDescent="0.3">
      <c r="M639" s="95"/>
      <c r="N639" s="95"/>
      <c r="O639" s="95"/>
    </row>
    <row r="640" spans="13:15" s="90" customFormat="1" x14ac:dyDescent="0.3">
      <c r="M640" s="95"/>
      <c r="N640" s="95"/>
      <c r="O640" s="95"/>
    </row>
    <row r="641" spans="13:15" s="90" customFormat="1" x14ac:dyDescent="0.3">
      <c r="M641" s="95"/>
      <c r="N641" s="95"/>
      <c r="O641" s="95"/>
    </row>
    <row r="642" spans="13:15" s="90" customFormat="1" x14ac:dyDescent="0.3">
      <c r="M642" s="95"/>
      <c r="N642" s="95"/>
      <c r="O642" s="95"/>
    </row>
    <row r="643" spans="13:15" s="90" customFormat="1" x14ac:dyDescent="0.3">
      <c r="M643" s="95"/>
      <c r="N643" s="95"/>
      <c r="O643" s="95"/>
    </row>
    <row r="644" spans="13:15" s="90" customFormat="1" x14ac:dyDescent="0.3">
      <c r="M644" s="95"/>
      <c r="N644" s="95"/>
      <c r="O644" s="95"/>
    </row>
    <row r="645" spans="13:15" s="90" customFormat="1" x14ac:dyDescent="0.3">
      <c r="M645" s="95"/>
      <c r="N645" s="95"/>
      <c r="O645" s="95"/>
    </row>
    <row r="646" spans="13:15" s="90" customFormat="1" x14ac:dyDescent="0.3">
      <c r="M646" s="95"/>
      <c r="N646" s="95"/>
      <c r="O646" s="95"/>
    </row>
    <row r="647" spans="13:15" s="90" customFormat="1" x14ac:dyDescent="0.3">
      <c r="M647" s="95"/>
      <c r="N647" s="95"/>
      <c r="O647" s="95"/>
    </row>
    <row r="648" spans="13:15" s="90" customFormat="1" x14ac:dyDescent="0.3">
      <c r="M648" s="95"/>
      <c r="N648" s="95"/>
      <c r="O648" s="95"/>
    </row>
    <row r="649" spans="13:15" s="90" customFormat="1" x14ac:dyDescent="0.3">
      <c r="M649" s="95"/>
      <c r="N649" s="95"/>
      <c r="O649" s="95"/>
    </row>
    <row r="650" spans="13:15" s="90" customFormat="1" x14ac:dyDescent="0.3">
      <c r="M650" s="95"/>
      <c r="N650" s="95"/>
      <c r="O650" s="95"/>
    </row>
    <row r="651" spans="13:15" s="90" customFormat="1" x14ac:dyDescent="0.3">
      <c r="M651" s="95"/>
      <c r="N651" s="95"/>
      <c r="O651" s="95"/>
    </row>
    <row r="652" spans="13:15" s="90" customFormat="1" x14ac:dyDescent="0.3">
      <c r="M652" s="95"/>
      <c r="N652" s="95"/>
      <c r="O652" s="95"/>
    </row>
    <row r="653" spans="13:15" s="90" customFormat="1" x14ac:dyDescent="0.3">
      <c r="M653" s="95"/>
      <c r="N653" s="95"/>
      <c r="O653" s="95"/>
    </row>
    <row r="654" spans="13:15" s="90" customFormat="1" x14ac:dyDescent="0.3">
      <c r="M654" s="95"/>
      <c r="N654" s="95"/>
      <c r="O654" s="95"/>
    </row>
    <row r="655" spans="13:15" s="90" customFormat="1" x14ac:dyDescent="0.3">
      <c r="M655" s="95"/>
      <c r="N655" s="95"/>
      <c r="O655" s="95"/>
    </row>
    <row r="656" spans="13:15" s="90" customFormat="1" x14ac:dyDescent="0.3">
      <c r="M656" s="95"/>
      <c r="N656" s="95"/>
      <c r="O656" s="95"/>
    </row>
    <row r="657" spans="13:15" s="90" customFormat="1" x14ac:dyDescent="0.3">
      <c r="M657" s="95"/>
      <c r="N657" s="95"/>
      <c r="O657" s="95"/>
    </row>
    <row r="658" spans="13:15" s="90" customFormat="1" x14ac:dyDescent="0.3">
      <c r="M658" s="95"/>
      <c r="N658" s="95"/>
      <c r="O658" s="95"/>
    </row>
    <row r="659" spans="13:15" s="90" customFormat="1" x14ac:dyDescent="0.3">
      <c r="M659" s="95"/>
      <c r="N659" s="95"/>
      <c r="O659" s="95"/>
    </row>
    <row r="660" spans="13:15" s="90" customFormat="1" x14ac:dyDescent="0.3">
      <c r="M660" s="95"/>
      <c r="N660" s="95"/>
      <c r="O660" s="95"/>
    </row>
    <row r="661" spans="13:15" s="90" customFormat="1" x14ac:dyDescent="0.3">
      <c r="M661" s="95"/>
      <c r="N661" s="95"/>
      <c r="O661" s="95"/>
    </row>
    <row r="662" spans="13:15" s="90" customFormat="1" x14ac:dyDescent="0.3">
      <c r="M662" s="95"/>
      <c r="N662" s="95"/>
      <c r="O662" s="95"/>
    </row>
    <row r="663" spans="13:15" s="90" customFormat="1" x14ac:dyDescent="0.3">
      <c r="M663" s="95"/>
      <c r="N663" s="95"/>
      <c r="O663" s="95"/>
    </row>
    <row r="664" spans="13:15" s="90" customFormat="1" x14ac:dyDescent="0.3">
      <c r="M664" s="95"/>
      <c r="N664" s="95"/>
      <c r="O664" s="95"/>
    </row>
    <row r="665" spans="13:15" s="90" customFormat="1" x14ac:dyDescent="0.3">
      <c r="M665" s="95"/>
      <c r="N665" s="95"/>
      <c r="O665" s="95"/>
    </row>
    <row r="666" spans="13:15" s="90" customFormat="1" x14ac:dyDescent="0.3">
      <c r="M666" s="95"/>
      <c r="N666" s="95"/>
      <c r="O666" s="95"/>
    </row>
    <row r="667" spans="13:15" s="90" customFormat="1" x14ac:dyDescent="0.3">
      <c r="M667" s="95"/>
      <c r="N667" s="95"/>
      <c r="O667" s="95"/>
    </row>
    <row r="668" spans="13:15" s="90" customFormat="1" x14ac:dyDescent="0.3">
      <c r="M668" s="95"/>
      <c r="N668" s="95"/>
      <c r="O668" s="95"/>
    </row>
    <row r="669" spans="13:15" s="90" customFormat="1" x14ac:dyDescent="0.3">
      <c r="M669" s="95"/>
      <c r="N669" s="95"/>
      <c r="O669" s="95"/>
    </row>
    <row r="670" spans="13:15" s="90" customFormat="1" x14ac:dyDescent="0.3">
      <c r="M670" s="95"/>
      <c r="N670" s="95"/>
      <c r="O670" s="95"/>
    </row>
    <row r="671" spans="13:15" s="90" customFormat="1" x14ac:dyDescent="0.3">
      <c r="M671" s="95"/>
      <c r="N671" s="95"/>
      <c r="O671" s="95"/>
    </row>
    <row r="672" spans="13:15" s="90" customFormat="1" x14ac:dyDescent="0.3">
      <c r="M672" s="95"/>
      <c r="N672" s="95"/>
      <c r="O672" s="95"/>
    </row>
    <row r="673" spans="13:15" s="90" customFormat="1" x14ac:dyDescent="0.3">
      <c r="M673" s="95"/>
      <c r="N673" s="95"/>
      <c r="O673" s="95"/>
    </row>
    <row r="674" spans="13:15" s="90" customFormat="1" x14ac:dyDescent="0.3">
      <c r="M674" s="95"/>
      <c r="N674" s="95"/>
      <c r="O674" s="95"/>
    </row>
    <row r="675" spans="13:15" s="90" customFormat="1" x14ac:dyDescent="0.3">
      <c r="M675" s="95"/>
      <c r="N675" s="95"/>
      <c r="O675" s="95"/>
    </row>
    <row r="676" spans="13:15" s="90" customFormat="1" x14ac:dyDescent="0.3">
      <c r="M676" s="95"/>
      <c r="N676" s="95"/>
      <c r="O676" s="95"/>
    </row>
    <row r="677" spans="13:15" s="90" customFormat="1" x14ac:dyDescent="0.3">
      <c r="M677" s="95"/>
      <c r="N677" s="95"/>
      <c r="O677" s="95"/>
    </row>
    <row r="678" spans="13:15" s="90" customFormat="1" x14ac:dyDescent="0.3">
      <c r="M678" s="95"/>
      <c r="N678" s="95"/>
      <c r="O678" s="95"/>
    </row>
    <row r="679" spans="13:15" s="90" customFormat="1" x14ac:dyDescent="0.3">
      <c r="M679" s="95"/>
      <c r="N679" s="95"/>
      <c r="O679" s="95"/>
    </row>
    <row r="680" spans="13:15" s="90" customFormat="1" x14ac:dyDescent="0.3">
      <c r="M680" s="95"/>
      <c r="N680" s="95"/>
      <c r="O680" s="95"/>
    </row>
    <row r="681" spans="13:15" s="90" customFormat="1" x14ac:dyDescent="0.3">
      <c r="M681" s="95"/>
      <c r="N681" s="95"/>
      <c r="O681" s="95"/>
    </row>
    <row r="682" spans="13:15" s="90" customFormat="1" x14ac:dyDescent="0.3">
      <c r="M682" s="95"/>
      <c r="N682" s="95"/>
      <c r="O682" s="95"/>
    </row>
    <row r="683" spans="13:15" s="90" customFormat="1" x14ac:dyDescent="0.3">
      <c r="M683" s="95"/>
      <c r="N683" s="95"/>
      <c r="O683" s="95"/>
    </row>
    <row r="684" spans="13:15" s="90" customFormat="1" x14ac:dyDescent="0.3">
      <c r="M684" s="95"/>
      <c r="N684" s="95"/>
      <c r="O684" s="95"/>
    </row>
    <row r="685" spans="13:15" s="90" customFormat="1" x14ac:dyDescent="0.3">
      <c r="M685" s="95"/>
      <c r="N685" s="95"/>
      <c r="O685" s="95"/>
    </row>
    <row r="686" spans="13:15" s="90" customFormat="1" x14ac:dyDescent="0.3">
      <c r="M686" s="95"/>
      <c r="N686" s="95"/>
      <c r="O686" s="95"/>
    </row>
    <row r="687" spans="13:15" s="90" customFormat="1" x14ac:dyDescent="0.3">
      <c r="M687" s="95"/>
      <c r="N687" s="95"/>
      <c r="O687" s="95"/>
    </row>
    <row r="688" spans="13:15" s="90" customFormat="1" x14ac:dyDescent="0.3">
      <c r="M688" s="95"/>
      <c r="N688" s="95"/>
      <c r="O688" s="95"/>
    </row>
    <row r="689" spans="13:15" s="90" customFormat="1" x14ac:dyDescent="0.3">
      <c r="M689" s="95"/>
      <c r="N689" s="95"/>
      <c r="O689" s="95"/>
    </row>
    <row r="690" spans="13:15" s="90" customFormat="1" x14ac:dyDescent="0.3">
      <c r="M690" s="95"/>
      <c r="N690" s="95"/>
      <c r="O690" s="95"/>
    </row>
    <row r="691" spans="13:15" s="90" customFormat="1" x14ac:dyDescent="0.3">
      <c r="M691" s="95"/>
      <c r="N691" s="95"/>
      <c r="O691" s="95"/>
    </row>
    <row r="692" spans="13:15" s="90" customFormat="1" x14ac:dyDescent="0.3">
      <c r="M692" s="95"/>
      <c r="N692" s="95"/>
      <c r="O692" s="95"/>
    </row>
    <row r="693" spans="13:15" s="90" customFormat="1" x14ac:dyDescent="0.3">
      <c r="M693" s="95"/>
      <c r="N693" s="95"/>
      <c r="O693" s="95"/>
    </row>
    <row r="694" spans="13:15" s="90" customFormat="1" x14ac:dyDescent="0.3">
      <c r="M694" s="95"/>
      <c r="N694" s="95"/>
      <c r="O694" s="95"/>
    </row>
    <row r="695" spans="13:15" s="90" customFormat="1" x14ac:dyDescent="0.3">
      <c r="M695" s="95"/>
      <c r="N695" s="95"/>
      <c r="O695" s="95"/>
    </row>
    <row r="696" spans="13:15" s="90" customFormat="1" x14ac:dyDescent="0.3">
      <c r="M696" s="95"/>
      <c r="N696" s="95"/>
      <c r="O696" s="95"/>
    </row>
    <row r="697" spans="13:15" s="90" customFormat="1" x14ac:dyDescent="0.3">
      <c r="M697" s="95"/>
      <c r="N697" s="95"/>
      <c r="O697" s="95"/>
    </row>
    <row r="698" spans="13:15" s="90" customFormat="1" x14ac:dyDescent="0.3">
      <c r="M698" s="95"/>
      <c r="N698" s="95"/>
      <c r="O698" s="95"/>
    </row>
    <row r="699" spans="13:15" s="90" customFormat="1" x14ac:dyDescent="0.3">
      <c r="M699" s="95"/>
      <c r="N699" s="95"/>
      <c r="O699" s="95"/>
    </row>
    <row r="700" spans="13:15" s="90" customFormat="1" x14ac:dyDescent="0.3">
      <c r="M700" s="95"/>
      <c r="N700" s="95"/>
      <c r="O700" s="95"/>
    </row>
    <row r="701" spans="13:15" s="90" customFormat="1" x14ac:dyDescent="0.3">
      <c r="M701" s="95"/>
      <c r="N701" s="95"/>
      <c r="O701" s="95"/>
    </row>
    <row r="702" spans="13:15" s="90" customFormat="1" x14ac:dyDescent="0.3">
      <c r="M702" s="95"/>
      <c r="N702" s="95"/>
      <c r="O702" s="95"/>
    </row>
    <row r="703" spans="13:15" s="90" customFormat="1" x14ac:dyDescent="0.3">
      <c r="M703" s="95"/>
      <c r="N703" s="95"/>
      <c r="O703" s="95"/>
    </row>
    <row r="704" spans="13:15" s="90" customFormat="1" x14ac:dyDescent="0.3">
      <c r="M704" s="95"/>
      <c r="N704" s="95"/>
      <c r="O704" s="95"/>
    </row>
    <row r="705" spans="13:15" s="90" customFormat="1" x14ac:dyDescent="0.3">
      <c r="M705" s="95"/>
      <c r="N705" s="95"/>
      <c r="O705" s="95"/>
    </row>
    <row r="706" spans="13:15" s="90" customFormat="1" x14ac:dyDescent="0.3">
      <c r="M706" s="95"/>
      <c r="N706" s="95"/>
      <c r="O706" s="95"/>
    </row>
    <row r="707" spans="13:15" s="90" customFormat="1" x14ac:dyDescent="0.3">
      <c r="M707" s="95"/>
      <c r="N707" s="95"/>
      <c r="O707" s="95"/>
    </row>
    <row r="708" spans="13:15" s="90" customFormat="1" x14ac:dyDescent="0.3">
      <c r="M708" s="95"/>
      <c r="N708" s="95"/>
      <c r="O708" s="95"/>
    </row>
    <row r="709" spans="13:15" s="90" customFormat="1" x14ac:dyDescent="0.3">
      <c r="M709" s="95"/>
      <c r="N709" s="95"/>
      <c r="O709" s="95"/>
    </row>
    <row r="710" spans="13:15" s="90" customFormat="1" x14ac:dyDescent="0.3">
      <c r="M710" s="95"/>
      <c r="N710" s="95"/>
      <c r="O710" s="95"/>
    </row>
    <row r="711" spans="13:15" s="90" customFormat="1" x14ac:dyDescent="0.3">
      <c r="M711" s="95"/>
      <c r="N711" s="95"/>
      <c r="O711" s="95"/>
    </row>
    <row r="712" spans="13:15" s="90" customFormat="1" x14ac:dyDescent="0.3">
      <c r="M712" s="95"/>
      <c r="N712" s="95"/>
      <c r="O712" s="95"/>
    </row>
    <row r="713" spans="13:15" s="90" customFormat="1" x14ac:dyDescent="0.3">
      <c r="M713" s="95"/>
      <c r="N713" s="95"/>
      <c r="O713" s="95"/>
    </row>
    <row r="714" spans="13:15" s="90" customFormat="1" x14ac:dyDescent="0.3">
      <c r="M714" s="95"/>
      <c r="N714" s="95"/>
      <c r="O714" s="95"/>
    </row>
    <row r="715" spans="13:15" s="90" customFormat="1" x14ac:dyDescent="0.3">
      <c r="M715" s="95"/>
      <c r="N715" s="95"/>
      <c r="O715" s="95"/>
    </row>
    <row r="716" spans="13:15" s="90" customFormat="1" x14ac:dyDescent="0.3">
      <c r="M716" s="95"/>
      <c r="N716" s="95"/>
      <c r="O716" s="95"/>
    </row>
    <row r="717" spans="13:15" s="90" customFormat="1" x14ac:dyDescent="0.3">
      <c r="M717" s="95"/>
      <c r="N717" s="95"/>
      <c r="O717" s="95"/>
    </row>
    <row r="718" spans="13:15" s="90" customFormat="1" x14ac:dyDescent="0.3">
      <c r="M718" s="95"/>
      <c r="N718" s="95"/>
      <c r="O718" s="95"/>
    </row>
    <row r="719" spans="13:15" s="90" customFormat="1" x14ac:dyDescent="0.3">
      <c r="M719" s="95"/>
      <c r="N719" s="95"/>
      <c r="O719" s="95"/>
    </row>
    <row r="720" spans="13:15" s="90" customFormat="1" x14ac:dyDescent="0.3">
      <c r="M720" s="95"/>
      <c r="N720" s="95"/>
      <c r="O720" s="95"/>
    </row>
    <row r="721" spans="13:15" s="90" customFormat="1" x14ac:dyDescent="0.3">
      <c r="M721" s="95"/>
      <c r="N721" s="95"/>
      <c r="O721" s="95"/>
    </row>
    <row r="722" spans="13:15" s="90" customFormat="1" x14ac:dyDescent="0.3">
      <c r="M722" s="95"/>
      <c r="N722" s="95"/>
      <c r="O722" s="95"/>
    </row>
    <row r="723" spans="13:15" s="90" customFormat="1" x14ac:dyDescent="0.3">
      <c r="M723" s="95"/>
      <c r="N723" s="95"/>
      <c r="O723" s="95"/>
    </row>
    <row r="724" spans="13:15" s="90" customFormat="1" x14ac:dyDescent="0.3">
      <c r="M724" s="95"/>
      <c r="N724" s="95"/>
      <c r="O724" s="95"/>
    </row>
    <row r="725" spans="13:15" s="90" customFormat="1" x14ac:dyDescent="0.3">
      <c r="M725" s="95"/>
      <c r="N725" s="95"/>
      <c r="O725" s="95"/>
    </row>
    <row r="726" spans="13:15" s="90" customFormat="1" x14ac:dyDescent="0.3">
      <c r="M726" s="95"/>
      <c r="N726" s="95"/>
      <c r="O726" s="95"/>
    </row>
    <row r="727" spans="13:15" s="90" customFormat="1" x14ac:dyDescent="0.3">
      <c r="M727" s="95"/>
      <c r="N727" s="95"/>
      <c r="O727" s="95"/>
    </row>
    <row r="728" spans="13:15" s="90" customFormat="1" x14ac:dyDescent="0.3">
      <c r="M728" s="95"/>
      <c r="N728" s="95"/>
      <c r="O728" s="95"/>
    </row>
    <row r="729" spans="13:15" s="90" customFormat="1" x14ac:dyDescent="0.3">
      <c r="M729" s="95"/>
      <c r="N729" s="95"/>
      <c r="O729" s="95"/>
    </row>
    <row r="730" spans="13:15" s="90" customFormat="1" x14ac:dyDescent="0.3">
      <c r="M730" s="95"/>
      <c r="N730" s="95"/>
      <c r="O730" s="95"/>
    </row>
    <row r="731" spans="13:15" s="90" customFormat="1" x14ac:dyDescent="0.3">
      <c r="M731" s="95"/>
      <c r="N731" s="95"/>
      <c r="O731" s="95"/>
    </row>
    <row r="732" spans="13:15" s="90" customFormat="1" x14ac:dyDescent="0.3">
      <c r="M732" s="95"/>
      <c r="N732" s="95"/>
      <c r="O732" s="95"/>
    </row>
    <row r="733" spans="13:15" s="90" customFormat="1" x14ac:dyDescent="0.3">
      <c r="M733" s="95"/>
      <c r="N733" s="95"/>
      <c r="O733" s="95"/>
    </row>
    <row r="734" spans="13:15" s="90" customFormat="1" x14ac:dyDescent="0.3">
      <c r="M734" s="95"/>
      <c r="N734" s="95"/>
      <c r="O734" s="95"/>
    </row>
    <row r="735" spans="13:15" s="90" customFormat="1" x14ac:dyDescent="0.3">
      <c r="M735" s="95"/>
      <c r="N735" s="95"/>
      <c r="O735" s="95"/>
    </row>
    <row r="736" spans="13:15" s="90" customFormat="1" x14ac:dyDescent="0.3">
      <c r="M736" s="95"/>
      <c r="N736" s="95"/>
      <c r="O736" s="95"/>
    </row>
    <row r="737" spans="13:15" s="90" customFormat="1" x14ac:dyDescent="0.3">
      <c r="M737" s="95"/>
      <c r="N737" s="95"/>
      <c r="O737" s="95"/>
    </row>
    <row r="738" spans="13:15" s="90" customFormat="1" x14ac:dyDescent="0.3">
      <c r="M738" s="95"/>
      <c r="N738" s="95"/>
      <c r="O738" s="95"/>
    </row>
    <row r="739" spans="13:15" s="90" customFormat="1" x14ac:dyDescent="0.3">
      <c r="M739" s="95"/>
      <c r="N739" s="95"/>
      <c r="O739" s="95"/>
    </row>
    <row r="740" spans="13:15" s="90" customFormat="1" x14ac:dyDescent="0.3">
      <c r="M740" s="95"/>
      <c r="N740" s="95"/>
      <c r="O740" s="95"/>
    </row>
    <row r="741" spans="13:15" s="90" customFormat="1" x14ac:dyDescent="0.3">
      <c r="M741" s="95"/>
      <c r="N741" s="95"/>
      <c r="O741" s="95"/>
    </row>
    <row r="742" spans="13:15" s="90" customFormat="1" x14ac:dyDescent="0.3">
      <c r="M742" s="95"/>
      <c r="N742" s="95"/>
      <c r="O742" s="95"/>
    </row>
    <row r="743" spans="13:15" s="90" customFormat="1" x14ac:dyDescent="0.3">
      <c r="M743" s="95"/>
      <c r="N743" s="95"/>
      <c r="O743" s="95"/>
    </row>
    <row r="744" spans="13:15" s="90" customFormat="1" x14ac:dyDescent="0.3">
      <c r="M744" s="95"/>
      <c r="N744" s="95"/>
      <c r="O744" s="95"/>
    </row>
    <row r="745" spans="13:15" s="90" customFormat="1" x14ac:dyDescent="0.3">
      <c r="M745" s="95"/>
      <c r="N745" s="95"/>
      <c r="O745" s="95"/>
    </row>
    <row r="746" spans="13:15" s="90" customFormat="1" x14ac:dyDescent="0.3">
      <c r="M746" s="95"/>
      <c r="N746" s="95"/>
      <c r="O746" s="95"/>
    </row>
    <row r="747" spans="13:15" s="90" customFormat="1" x14ac:dyDescent="0.3">
      <c r="M747" s="95"/>
      <c r="N747" s="95"/>
      <c r="O747" s="95"/>
    </row>
    <row r="748" spans="13:15" s="90" customFormat="1" x14ac:dyDescent="0.3">
      <c r="M748" s="95"/>
      <c r="N748" s="95"/>
      <c r="O748" s="95"/>
    </row>
    <row r="749" spans="13:15" s="90" customFormat="1" x14ac:dyDescent="0.3">
      <c r="M749" s="95"/>
      <c r="N749" s="95"/>
      <c r="O749" s="95"/>
    </row>
    <row r="750" spans="13:15" s="90" customFormat="1" x14ac:dyDescent="0.3">
      <c r="M750" s="95"/>
      <c r="N750" s="95"/>
      <c r="O750" s="95"/>
    </row>
    <row r="751" spans="13:15" s="90" customFormat="1" x14ac:dyDescent="0.3">
      <c r="M751" s="95"/>
      <c r="N751" s="95"/>
      <c r="O751" s="95"/>
    </row>
    <row r="752" spans="13:15" s="90" customFormat="1" x14ac:dyDescent="0.3">
      <c r="M752" s="95"/>
      <c r="N752" s="95"/>
      <c r="O752" s="95"/>
    </row>
    <row r="753" spans="13:15" s="90" customFormat="1" x14ac:dyDescent="0.3">
      <c r="M753" s="95"/>
      <c r="N753" s="95"/>
      <c r="O753" s="95"/>
    </row>
    <row r="754" spans="13:15" s="90" customFormat="1" x14ac:dyDescent="0.3">
      <c r="M754" s="95"/>
      <c r="N754" s="95"/>
      <c r="O754" s="95"/>
    </row>
    <row r="755" spans="13:15" s="90" customFormat="1" x14ac:dyDescent="0.3">
      <c r="M755" s="95"/>
      <c r="N755" s="95"/>
      <c r="O755" s="95"/>
    </row>
    <row r="756" spans="13:15" s="90" customFormat="1" x14ac:dyDescent="0.3">
      <c r="M756" s="95"/>
      <c r="N756" s="95"/>
      <c r="O756" s="95"/>
    </row>
    <row r="757" spans="13:15" s="90" customFormat="1" x14ac:dyDescent="0.3">
      <c r="M757" s="95"/>
      <c r="N757" s="95"/>
      <c r="O757" s="95"/>
    </row>
    <row r="758" spans="13:15" s="90" customFormat="1" x14ac:dyDescent="0.3">
      <c r="M758" s="95"/>
      <c r="N758" s="95"/>
      <c r="O758" s="95"/>
    </row>
    <row r="759" spans="13:15" s="90" customFormat="1" x14ac:dyDescent="0.3">
      <c r="M759" s="95"/>
      <c r="N759" s="95"/>
      <c r="O759" s="95"/>
    </row>
    <row r="760" spans="13:15" s="90" customFormat="1" x14ac:dyDescent="0.3">
      <c r="M760" s="95"/>
      <c r="N760" s="95"/>
      <c r="O760" s="95"/>
    </row>
    <row r="761" spans="13:15" s="90" customFormat="1" x14ac:dyDescent="0.3">
      <c r="M761" s="95"/>
      <c r="N761" s="95"/>
      <c r="O761" s="95"/>
    </row>
    <row r="762" spans="13:15" s="90" customFormat="1" x14ac:dyDescent="0.3">
      <c r="M762" s="95"/>
      <c r="N762" s="95"/>
      <c r="O762" s="95"/>
    </row>
    <row r="763" spans="13:15" s="90" customFormat="1" x14ac:dyDescent="0.3">
      <c r="M763" s="95"/>
      <c r="N763" s="95"/>
      <c r="O763" s="95"/>
    </row>
    <row r="764" spans="13:15" s="90" customFormat="1" x14ac:dyDescent="0.3">
      <c r="M764" s="95"/>
      <c r="N764" s="95"/>
      <c r="O764" s="95"/>
    </row>
    <row r="765" spans="13:15" s="90" customFormat="1" x14ac:dyDescent="0.3">
      <c r="M765" s="95"/>
      <c r="N765" s="95"/>
      <c r="O765" s="95"/>
    </row>
    <row r="766" spans="13:15" s="90" customFormat="1" x14ac:dyDescent="0.3">
      <c r="M766" s="95"/>
      <c r="N766" s="95"/>
      <c r="O766" s="95"/>
    </row>
    <row r="767" spans="13:15" s="90" customFormat="1" x14ac:dyDescent="0.3">
      <c r="M767" s="95"/>
      <c r="N767" s="95"/>
      <c r="O767" s="95"/>
    </row>
    <row r="768" spans="13:15" s="90" customFormat="1" x14ac:dyDescent="0.3">
      <c r="M768" s="95"/>
      <c r="N768" s="95"/>
      <c r="O768" s="95"/>
    </row>
    <row r="769" spans="13:15" s="90" customFormat="1" x14ac:dyDescent="0.3">
      <c r="M769" s="95"/>
      <c r="N769" s="95"/>
      <c r="O769" s="95"/>
    </row>
    <row r="770" spans="13:15" s="90" customFormat="1" x14ac:dyDescent="0.3">
      <c r="M770" s="95"/>
      <c r="N770" s="95"/>
      <c r="O770" s="95"/>
    </row>
    <row r="771" spans="13:15" s="90" customFormat="1" x14ac:dyDescent="0.3">
      <c r="M771" s="95"/>
      <c r="N771" s="95"/>
      <c r="O771" s="95"/>
    </row>
    <row r="772" spans="13:15" s="90" customFormat="1" x14ac:dyDescent="0.3">
      <c r="M772" s="95"/>
      <c r="N772" s="95"/>
      <c r="O772" s="95"/>
    </row>
    <row r="773" spans="13:15" s="90" customFormat="1" x14ac:dyDescent="0.3">
      <c r="M773" s="95"/>
      <c r="N773" s="95"/>
      <c r="O773" s="95"/>
    </row>
    <row r="774" spans="13:15" s="90" customFormat="1" x14ac:dyDescent="0.3">
      <c r="M774" s="95"/>
      <c r="N774" s="95"/>
      <c r="O774" s="95"/>
    </row>
    <row r="775" spans="13:15" s="90" customFormat="1" x14ac:dyDescent="0.3">
      <c r="M775" s="95"/>
      <c r="N775" s="95"/>
      <c r="O775" s="95"/>
    </row>
    <row r="776" spans="13:15" s="90" customFormat="1" x14ac:dyDescent="0.3">
      <c r="M776" s="95"/>
      <c r="N776" s="95"/>
      <c r="O776" s="95"/>
    </row>
    <row r="777" spans="13:15" s="90" customFormat="1" x14ac:dyDescent="0.3">
      <c r="M777" s="95"/>
      <c r="N777" s="95"/>
      <c r="O777" s="95"/>
    </row>
    <row r="778" spans="13:15" s="90" customFormat="1" x14ac:dyDescent="0.3">
      <c r="M778" s="95"/>
      <c r="N778" s="95"/>
      <c r="O778" s="95"/>
    </row>
    <row r="779" spans="13:15" s="90" customFormat="1" x14ac:dyDescent="0.3">
      <c r="M779" s="95"/>
      <c r="N779" s="95"/>
      <c r="O779" s="95"/>
    </row>
    <row r="780" spans="13:15" s="90" customFormat="1" x14ac:dyDescent="0.3">
      <c r="M780" s="95"/>
      <c r="N780" s="95"/>
      <c r="O780" s="95"/>
    </row>
    <row r="781" spans="13:15" s="90" customFormat="1" x14ac:dyDescent="0.3">
      <c r="M781" s="95"/>
      <c r="N781" s="95"/>
      <c r="O781" s="95"/>
    </row>
    <row r="782" spans="13:15" s="90" customFormat="1" x14ac:dyDescent="0.3">
      <c r="M782" s="95"/>
      <c r="N782" s="95"/>
      <c r="O782" s="95"/>
    </row>
    <row r="783" spans="13:15" s="90" customFormat="1" x14ac:dyDescent="0.3">
      <c r="M783" s="95"/>
      <c r="N783" s="95"/>
      <c r="O783" s="95"/>
    </row>
    <row r="784" spans="13:15" s="90" customFormat="1" x14ac:dyDescent="0.3">
      <c r="M784" s="95"/>
      <c r="N784" s="95"/>
      <c r="O784" s="95"/>
    </row>
    <row r="785" spans="13:15" s="90" customFormat="1" x14ac:dyDescent="0.3">
      <c r="M785" s="95"/>
      <c r="N785" s="95"/>
      <c r="O785" s="95"/>
    </row>
    <row r="786" spans="13:15" s="90" customFormat="1" x14ac:dyDescent="0.3">
      <c r="M786" s="95"/>
      <c r="N786" s="95"/>
      <c r="O786" s="95"/>
    </row>
    <row r="787" spans="13:15" s="90" customFormat="1" x14ac:dyDescent="0.3">
      <c r="M787" s="95"/>
      <c r="N787" s="95"/>
      <c r="O787" s="95"/>
    </row>
    <row r="788" spans="13:15" s="90" customFormat="1" x14ac:dyDescent="0.3">
      <c r="M788" s="95"/>
      <c r="N788" s="95"/>
      <c r="O788" s="95"/>
    </row>
    <row r="789" spans="13:15" s="90" customFormat="1" x14ac:dyDescent="0.3">
      <c r="M789" s="95"/>
      <c r="N789" s="95"/>
      <c r="O789" s="95"/>
    </row>
    <row r="790" spans="13:15" s="90" customFormat="1" x14ac:dyDescent="0.3">
      <c r="M790" s="95"/>
      <c r="N790" s="95"/>
      <c r="O790" s="95"/>
    </row>
    <row r="791" spans="13:15" s="90" customFormat="1" x14ac:dyDescent="0.3">
      <c r="M791" s="95"/>
      <c r="N791" s="95"/>
      <c r="O791" s="95"/>
    </row>
    <row r="792" spans="13:15" s="90" customFormat="1" x14ac:dyDescent="0.3">
      <c r="M792" s="95"/>
      <c r="N792" s="95"/>
      <c r="O792" s="95"/>
    </row>
    <row r="793" spans="13:15" s="90" customFormat="1" x14ac:dyDescent="0.3">
      <c r="M793" s="95"/>
      <c r="N793" s="95"/>
      <c r="O793" s="95"/>
    </row>
    <row r="794" spans="13:15" s="90" customFormat="1" x14ac:dyDescent="0.3">
      <c r="M794" s="95"/>
      <c r="N794" s="95"/>
      <c r="O794" s="95"/>
    </row>
    <row r="795" spans="13:15" s="90" customFormat="1" x14ac:dyDescent="0.3">
      <c r="M795" s="95"/>
      <c r="N795" s="95"/>
      <c r="O795" s="95"/>
    </row>
    <row r="796" spans="13:15" s="90" customFormat="1" x14ac:dyDescent="0.3">
      <c r="M796" s="95"/>
      <c r="N796" s="95"/>
      <c r="O796" s="95"/>
    </row>
    <row r="797" spans="13:15" s="90" customFormat="1" x14ac:dyDescent="0.3">
      <c r="M797" s="95"/>
      <c r="N797" s="95"/>
      <c r="O797" s="95"/>
    </row>
    <row r="798" spans="13:15" s="90" customFormat="1" x14ac:dyDescent="0.3">
      <c r="M798" s="95"/>
      <c r="N798" s="95"/>
      <c r="O798" s="95"/>
    </row>
    <row r="799" spans="13:15" s="90" customFormat="1" x14ac:dyDescent="0.3">
      <c r="M799" s="95"/>
      <c r="N799" s="95"/>
      <c r="O799" s="95"/>
    </row>
    <row r="800" spans="13:15" s="90" customFormat="1" x14ac:dyDescent="0.3">
      <c r="M800" s="95"/>
      <c r="N800" s="95"/>
      <c r="O800" s="95"/>
    </row>
    <row r="801" spans="13:15" s="90" customFormat="1" x14ac:dyDescent="0.3">
      <c r="M801" s="95"/>
      <c r="N801" s="95"/>
      <c r="O801" s="95"/>
    </row>
    <row r="802" spans="13:15" s="90" customFormat="1" x14ac:dyDescent="0.3">
      <c r="M802" s="95"/>
      <c r="N802" s="95"/>
      <c r="O802" s="95"/>
    </row>
    <row r="803" spans="13:15" s="90" customFormat="1" x14ac:dyDescent="0.3">
      <c r="M803" s="95"/>
      <c r="N803" s="95"/>
      <c r="O803" s="95"/>
    </row>
    <row r="804" spans="13:15" s="90" customFormat="1" x14ac:dyDescent="0.3">
      <c r="M804" s="95"/>
      <c r="N804" s="95"/>
      <c r="O804" s="95"/>
    </row>
    <row r="805" spans="13:15" s="90" customFormat="1" x14ac:dyDescent="0.3">
      <c r="M805" s="95"/>
      <c r="N805" s="95"/>
      <c r="O805" s="95"/>
    </row>
    <row r="806" spans="13:15" s="90" customFormat="1" x14ac:dyDescent="0.3">
      <c r="M806" s="95"/>
      <c r="N806" s="95"/>
      <c r="O806" s="95"/>
    </row>
    <row r="807" spans="13:15" s="90" customFormat="1" x14ac:dyDescent="0.3">
      <c r="M807" s="95"/>
      <c r="N807" s="95"/>
      <c r="O807" s="95"/>
    </row>
    <row r="808" spans="13:15" s="90" customFormat="1" x14ac:dyDescent="0.3">
      <c r="M808" s="95"/>
      <c r="N808" s="95"/>
      <c r="O808" s="95"/>
    </row>
    <row r="809" spans="13:15" s="90" customFormat="1" x14ac:dyDescent="0.3">
      <c r="M809" s="95"/>
      <c r="N809" s="95"/>
      <c r="O809" s="95"/>
    </row>
    <row r="810" spans="13:15" s="90" customFormat="1" x14ac:dyDescent="0.3">
      <c r="M810" s="95"/>
      <c r="N810" s="95"/>
      <c r="O810" s="95"/>
    </row>
    <row r="811" spans="13:15" s="90" customFormat="1" x14ac:dyDescent="0.3">
      <c r="M811" s="95"/>
      <c r="N811" s="95"/>
      <c r="O811" s="95"/>
    </row>
    <row r="812" spans="13:15" s="90" customFormat="1" x14ac:dyDescent="0.3">
      <c r="M812" s="95"/>
      <c r="N812" s="95"/>
      <c r="O812" s="95"/>
    </row>
    <row r="813" spans="13:15" s="90" customFormat="1" x14ac:dyDescent="0.3">
      <c r="M813" s="95"/>
      <c r="N813" s="95"/>
      <c r="O813" s="95"/>
    </row>
    <row r="814" spans="13:15" s="90" customFormat="1" x14ac:dyDescent="0.3">
      <c r="M814" s="95"/>
      <c r="N814" s="95"/>
      <c r="O814" s="95"/>
    </row>
    <row r="815" spans="13:15" s="90" customFormat="1" x14ac:dyDescent="0.3">
      <c r="M815" s="95"/>
      <c r="N815" s="95"/>
      <c r="O815" s="95"/>
    </row>
    <row r="816" spans="13:15" s="90" customFormat="1" x14ac:dyDescent="0.3">
      <c r="M816" s="95"/>
      <c r="N816" s="95"/>
      <c r="O816" s="95"/>
    </row>
    <row r="817" spans="13:15" s="90" customFormat="1" x14ac:dyDescent="0.3">
      <c r="M817" s="95"/>
      <c r="N817" s="95"/>
      <c r="O817" s="95"/>
    </row>
    <row r="818" spans="13:15" s="90" customFormat="1" x14ac:dyDescent="0.3">
      <c r="M818" s="95"/>
      <c r="N818" s="95"/>
      <c r="O818" s="95"/>
    </row>
    <row r="819" spans="13:15" s="90" customFormat="1" x14ac:dyDescent="0.3">
      <c r="M819" s="95"/>
      <c r="N819" s="95"/>
      <c r="O819" s="95"/>
    </row>
    <row r="820" spans="13:15" s="90" customFormat="1" x14ac:dyDescent="0.3">
      <c r="M820" s="95"/>
      <c r="N820" s="95"/>
      <c r="O820" s="95"/>
    </row>
    <row r="821" spans="13:15" s="90" customFormat="1" x14ac:dyDescent="0.3">
      <c r="M821" s="95"/>
      <c r="N821" s="95"/>
      <c r="O821" s="95"/>
    </row>
    <row r="822" spans="13:15" s="90" customFormat="1" x14ac:dyDescent="0.3">
      <c r="M822" s="95"/>
      <c r="N822" s="95"/>
      <c r="O822" s="95"/>
    </row>
    <row r="823" spans="13:15" s="90" customFormat="1" x14ac:dyDescent="0.3">
      <c r="M823" s="95"/>
      <c r="N823" s="95"/>
      <c r="O823" s="95"/>
    </row>
    <row r="824" spans="13:15" s="90" customFormat="1" x14ac:dyDescent="0.3">
      <c r="M824" s="95"/>
      <c r="N824" s="95"/>
      <c r="O824" s="95"/>
    </row>
    <row r="825" spans="13:15" s="90" customFormat="1" x14ac:dyDescent="0.3">
      <c r="M825" s="95"/>
      <c r="N825" s="95"/>
      <c r="O825" s="95"/>
    </row>
    <row r="826" spans="13:15" s="90" customFormat="1" x14ac:dyDescent="0.3">
      <c r="M826" s="95"/>
      <c r="N826" s="95"/>
      <c r="O826" s="95"/>
    </row>
    <row r="827" spans="13:15" s="90" customFormat="1" x14ac:dyDescent="0.3">
      <c r="M827" s="95"/>
      <c r="N827" s="95"/>
      <c r="O827" s="95"/>
    </row>
    <row r="828" spans="13:15" s="90" customFormat="1" x14ac:dyDescent="0.3">
      <c r="M828" s="95"/>
      <c r="N828" s="95"/>
      <c r="O828" s="95"/>
    </row>
    <row r="829" spans="13:15" s="90" customFormat="1" x14ac:dyDescent="0.3">
      <c r="M829" s="95"/>
      <c r="N829" s="95"/>
      <c r="O829" s="95"/>
    </row>
    <row r="830" spans="13:15" s="90" customFormat="1" x14ac:dyDescent="0.3">
      <c r="M830" s="95"/>
      <c r="N830" s="95"/>
      <c r="O830" s="95"/>
    </row>
    <row r="831" spans="13:15" s="90" customFormat="1" x14ac:dyDescent="0.3">
      <c r="M831" s="95"/>
      <c r="N831" s="95"/>
      <c r="O831" s="95"/>
    </row>
    <row r="832" spans="13:15" s="90" customFormat="1" x14ac:dyDescent="0.3">
      <c r="M832" s="95"/>
      <c r="N832" s="95"/>
      <c r="O832" s="95"/>
    </row>
    <row r="833" spans="13:15" s="90" customFormat="1" x14ac:dyDescent="0.3">
      <c r="M833" s="95"/>
      <c r="N833" s="95"/>
      <c r="O833" s="95"/>
    </row>
    <row r="834" spans="13:15" s="90" customFormat="1" x14ac:dyDescent="0.3">
      <c r="M834" s="95"/>
      <c r="N834" s="95"/>
      <c r="O834" s="95"/>
    </row>
    <row r="835" spans="13:15" s="90" customFormat="1" x14ac:dyDescent="0.3">
      <c r="M835" s="95"/>
      <c r="N835" s="95"/>
      <c r="O835" s="95"/>
    </row>
    <row r="836" spans="13:15" s="90" customFormat="1" x14ac:dyDescent="0.3">
      <c r="M836" s="95"/>
      <c r="N836" s="95"/>
      <c r="O836" s="95"/>
    </row>
    <row r="837" spans="13:15" s="90" customFormat="1" x14ac:dyDescent="0.3">
      <c r="M837" s="95"/>
      <c r="N837" s="95"/>
      <c r="O837" s="95"/>
    </row>
    <row r="838" spans="13:15" s="90" customFormat="1" x14ac:dyDescent="0.3">
      <c r="M838" s="95"/>
      <c r="N838" s="95"/>
      <c r="O838" s="95"/>
    </row>
    <row r="839" spans="13:15" s="90" customFormat="1" x14ac:dyDescent="0.3">
      <c r="M839" s="95"/>
      <c r="N839" s="95"/>
      <c r="O839" s="95"/>
    </row>
    <row r="840" spans="13:15" s="90" customFormat="1" x14ac:dyDescent="0.3">
      <c r="M840" s="95"/>
      <c r="N840" s="95"/>
      <c r="O840" s="95"/>
    </row>
    <row r="841" spans="13:15" s="90" customFormat="1" x14ac:dyDescent="0.3">
      <c r="M841" s="95"/>
      <c r="N841" s="95"/>
      <c r="O841" s="95"/>
    </row>
    <row r="842" spans="13:15" s="90" customFormat="1" x14ac:dyDescent="0.3">
      <c r="M842" s="95"/>
      <c r="N842" s="95"/>
      <c r="O842" s="95"/>
    </row>
    <row r="843" spans="13:15" s="90" customFormat="1" x14ac:dyDescent="0.3">
      <c r="M843" s="95"/>
      <c r="N843" s="95"/>
      <c r="O843" s="95"/>
    </row>
    <row r="844" spans="13:15" s="90" customFormat="1" x14ac:dyDescent="0.3">
      <c r="M844" s="95"/>
      <c r="N844" s="95"/>
      <c r="O844" s="95"/>
    </row>
    <row r="845" spans="13:15" s="90" customFormat="1" x14ac:dyDescent="0.3">
      <c r="M845" s="95"/>
      <c r="N845" s="95"/>
      <c r="O845" s="95"/>
    </row>
    <row r="846" spans="13:15" s="90" customFormat="1" x14ac:dyDescent="0.3">
      <c r="M846" s="95"/>
      <c r="N846" s="95"/>
      <c r="O846" s="95"/>
    </row>
    <row r="847" spans="13:15" s="90" customFormat="1" x14ac:dyDescent="0.3">
      <c r="M847" s="95"/>
      <c r="N847" s="95"/>
      <c r="O847" s="95"/>
    </row>
    <row r="848" spans="13:15" s="90" customFormat="1" x14ac:dyDescent="0.3">
      <c r="M848" s="95"/>
      <c r="N848" s="95"/>
      <c r="O848" s="95"/>
    </row>
    <row r="849" spans="13:15" s="90" customFormat="1" x14ac:dyDescent="0.3">
      <c r="M849" s="95"/>
      <c r="N849" s="95"/>
      <c r="O849" s="95"/>
    </row>
    <row r="850" spans="13:15" s="90" customFormat="1" x14ac:dyDescent="0.3">
      <c r="M850" s="95"/>
      <c r="N850" s="95"/>
      <c r="O850" s="95"/>
    </row>
    <row r="851" spans="13:15" s="90" customFormat="1" x14ac:dyDescent="0.3">
      <c r="M851" s="95"/>
      <c r="N851" s="95"/>
      <c r="O851" s="95"/>
    </row>
    <row r="852" spans="13:15" s="90" customFormat="1" x14ac:dyDescent="0.3">
      <c r="M852" s="95"/>
      <c r="N852" s="95"/>
      <c r="O852" s="95"/>
    </row>
    <row r="853" spans="13:15" s="90" customFormat="1" x14ac:dyDescent="0.3">
      <c r="M853" s="95"/>
      <c r="N853" s="95"/>
      <c r="O853" s="95"/>
    </row>
    <row r="854" spans="13:15" s="90" customFormat="1" x14ac:dyDescent="0.3">
      <c r="M854" s="95"/>
      <c r="N854" s="95"/>
      <c r="O854" s="95"/>
    </row>
    <row r="855" spans="13:15" s="90" customFormat="1" x14ac:dyDescent="0.3">
      <c r="M855" s="95"/>
      <c r="N855" s="95"/>
      <c r="O855" s="95"/>
    </row>
    <row r="856" spans="13:15" s="90" customFormat="1" x14ac:dyDescent="0.3">
      <c r="M856" s="95"/>
      <c r="N856" s="95"/>
      <c r="O856" s="95"/>
    </row>
    <row r="857" spans="13:15" s="90" customFormat="1" x14ac:dyDescent="0.3">
      <c r="M857" s="95"/>
      <c r="N857" s="95"/>
      <c r="O857" s="95"/>
    </row>
    <row r="858" spans="13:15" s="90" customFormat="1" x14ac:dyDescent="0.3">
      <c r="M858" s="95"/>
      <c r="N858" s="95"/>
      <c r="O858" s="95"/>
    </row>
    <row r="859" spans="13:15" s="90" customFormat="1" x14ac:dyDescent="0.3">
      <c r="M859" s="95"/>
      <c r="N859" s="95"/>
      <c r="O859" s="95"/>
    </row>
    <row r="860" spans="13:15" s="90" customFormat="1" x14ac:dyDescent="0.3">
      <c r="M860" s="95"/>
      <c r="N860" s="95"/>
      <c r="O860" s="95"/>
    </row>
    <row r="861" spans="13:15" s="90" customFormat="1" x14ac:dyDescent="0.3">
      <c r="M861" s="95"/>
      <c r="N861" s="95"/>
      <c r="O861" s="95"/>
    </row>
    <row r="862" spans="13:15" s="90" customFormat="1" x14ac:dyDescent="0.3">
      <c r="M862" s="95"/>
      <c r="N862" s="95"/>
      <c r="O862" s="95"/>
    </row>
    <row r="863" spans="13:15" s="90" customFormat="1" x14ac:dyDescent="0.3">
      <c r="M863" s="95"/>
      <c r="N863" s="95"/>
      <c r="O863" s="95"/>
    </row>
    <row r="864" spans="13:15" s="90" customFormat="1" x14ac:dyDescent="0.3">
      <c r="M864" s="95"/>
      <c r="N864" s="95"/>
      <c r="O864" s="95"/>
    </row>
    <row r="865" spans="13:15" s="90" customFormat="1" x14ac:dyDescent="0.3">
      <c r="M865" s="95"/>
      <c r="N865" s="95"/>
      <c r="O865" s="95"/>
    </row>
    <row r="866" spans="13:15" s="90" customFormat="1" x14ac:dyDescent="0.3">
      <c r="M866" s="95"/>
      <c r="N866" s="95"/>
      <c r="O866" s="95"/>
    </row>
    <row r="867" spans="13:15" s="90" customFormat="1" x14ac:dyDescent="0.3">
      <c r="M867" s="95"/>
      <c r="N867" s="95"/>
      <c r="O867" s="95"/>
    </row>
    <row r="868" spans="13:15" s="90" customFormat="1" x14ac:dyDescent="0.3">
      <c r="M868" s="95"/>
      <c r="N868" s="95"/>
      <c r="O868" s="95"/>
    </row>
    <row r="869" spans="13:15" s="90" customFormat="1" x14ac:dyDescent="0.3">
      <c r="M869" s="95"/>
      <c r="N869" s="95"/>
      <c r="O869" s="95"/>
    </row>
    <row r="870" spans="13:15" s="90" customFormat="1" x14ac:dyDescent="0.3">
      <c r="M870" s="95"/>
      <c r="N870" s="95"/>
      <c r="O870" s="95"/>
    </row>
    <row r="871" spans="13:15" s="90" customFormat="1" x14ac:dyDescent="0.3">
      <c r="M871" s="95"/>
      <c r="N871" s="95"/>
      <c r="O871" s="95"/>
    </row>
    <row r="872" spans="13:15" s="90" customFormat="1" x14ac:dyDescent="0.3">
      <c r="M872" s="95"/>
      <c r="N872" s="95"/>
      <c r="O872" s="95"/>
    </row>
    <row r="873" spans="13:15" s="90" customFormat="1" x14ac:dyDescent="0.3">
      <c r="M873" s="95"/>
      <c r="N873" s="95"/>
      <c r="O873" s="95"/>
    </row>
    <row r="874" spans="13:15" s="90" customFormat="1" x14ac:dyDescent="0.3">
      <c r="M874" s="95"/>
      <c r="N874" s="95"/>
      <c r="O874" s="95"/>
    </row>
    <row r="875" spans="13:15" s="90" customFormat="1" x14ac:dyDescent="0.3">
      <c r="M875" s="95"/>
      <c r="N875" s="95"/>
      <c r="O875" s="95"/>
    </row>
    <row r="876" spans="13:15" s="90" customFormat="1" x14ac:dyDescent="0.3">
      <c r="M876" s="95"/>
      <c r="N876" s="95"/>
      <c r="O876" s="95"/>
    </row>
    <row r="877" spans="13:15" s="90" customFormat="1" x14ac:dyDescent="0.3">
      <c r="M877" s="95"/>
      <c r="N877" s="95"/>
      <c r="O877" s="95"/>
    </row>
    <row r="878" spans="13:15" s="90" customFormat="1" x14ac:dyDescent="0.3">
      <c r="M878" s="95"/>
      <c r="N878" s="95"/>
      <c r="O878" s="95"/>
    </row>
    <row r="879" spans="13:15" s="90" customFormat="1" x14ac:dyDescent="0.3">
      <c r="M879" s="95"/>
      <c r="N879" s="95"/>
      <c r="O879" s="95"/>
    </row>
    <row r="880" spans="13:15" s="90" customFormat="1" x14ac:dyDescent="0.3">
      <c r="M880" s="95"/>
      <c r="N880" s="95"/>
      <c r="O880" s="95"/>
    </row>
    <row r="881" spans="13:15" s="90" customFormat="1" x14ac:dyDescent="0.3">
      <c r="M881" s="95"/>
      <c r="N881" s="95"/>
      <c r="O881" s="95"/>
    </row>
    <row r="882" spans="13:15" s="90" customFormat="1" x14ac:dyDescent="0.3">
      <c r="M882" s="95"/>
      <c r="N882" s="95"/>
      <c r="O882" s="95"/>
    </row>
    <row r="883" spans="13:15" s="90" customFormat="1" x14ac:dyDescent="0.3">
      <c r="M883" s="95"/>
      <c r="N883" s="95"/>
      <c r="O883" s="95"/>
    </row>
    <row r="884" spans="13:15" s="90" customFormat="1" x14ac:dyDescent="0.3">
      <c r="M884" s="95"/>
      <c r="N884" s="95"/>
      <c r="O884" s="95"/>
    </row>
    <row r="885" spans="13:15" s="90" customFormat="1" x14ac:dyDescent="0.3">
      <c r="M885" s="95"/>
      <c r="N885" s="95"/>
      <c r="O885" s="95"/>
    </row>
    <row r="886" spans="13:15" s="90" customFormat="1" x14ac:dyDescent="0.3">
      <c r="M886" s="95"/>
      <c r="N886" s="95"/>
      <c r="O886" s="95"/>
    </row>
    <row r="887" spans="13:15" s="90" customFormat="1" x14ac:dyDescent="0.3">
      <c r="M887" s="95"/>
      <c r="N887" s="95"/>
      <c r="O887" s="95"/>
    </row>
    <row r="888" spans="13:15" s="90" customFormat="1" x14ac:dyDescent="0.3">
      <c r="M888" s="95"/>
      <c r="N888" s="95"/>
      <c r="O888" s="95"/>
    </row>
    <row r="889" spans="13:15" s="90" customFormat="1" x14ac:dyDescent="0.3">
      <c r="M889" s="95"/>
      <c r="N889" s="95"/>
      <c r="O889" s="95"/>
    </row>
    <row r="890" spans="13:15" s="90" customFormat="1" x14ac:dyDescent="0.3">
      <c r="M890" s="95"/>
      <c r="N890" s="95"/>
      <c r="O890" s="95"/>
    </row>
    <row r="891" spans="13:15" s="90" customFormat="1" x14ac:dyDescent="0.3">
      <c r="M891" s="95"/>
      <c r="N891" s="95"/>
      <c r="O891" s="95"/>
    </row>
    <row r="892" spans="13:15" s="90" customFormat="1" x14ac:dyDescent="0.3">
      <c r="M892" s="95"/>
      <c r="N892" s="95"/>
      <c r="O892" s="95"/>
    </row>
    <row r="893" spans="13:15" s="90" customFormat="1" x14ac:dyDescent="0.3">
      <c r="M893" s="95"/>
      <c r="N893" s="95"/>
      <c r="O893" s="95"/>
    </row>
    <row r="894" spans="13:15" s="90" customFormat="1" x14ac:dyDescent="0.3">
      <c r="M894" s="95"/>
      <c r="N894" s="95"/>
      <c r="O894" s="95"/>
    </row>
    <row r="895" spans="13:15" s="90" customFormat="1" x14ac:dyDescent="0.3">
      <c r="M895" s="95"/>
      <c r="N895" s="95"/>
      <c r="O895" s="95"/>
    </row>
    <row r="896" spans="13:15" s="90" customFormat="1" x14ac:dyDescent="0.3">
      <c r="M896" s="95"/>
      <c r="N896" s="95"/>
      <c r="O896" s="95"/>
    </row>
    <row r="897" spans="13:15" s="90" customFormat="1" x14ac:dyDescent="0.3">
      <c r="M897" s="95"/>
      <c r="N897" s="95"/>
      <c r="O897" s="95"/>
    </row>
    <row r="898" spans="13:15" s="90" customFormat="1" x14ac:dyDescent="0.3">
      <c r="M898" s="95"/>
      <c r="N898" s="95"/>
      <c r="O898" s="95"/>
    </row>
    <row r="899" spans="13:15" s="90" customFormat="1" x14ac:dyDescent="0.3">
      <c r="M899" s="95"/>
      <c r="N899" s="95"/>
      <c r="O899" s="95"/>
    </row>
    <row r="900" spans="13:15" s="90" customFormat="1" x14ac:dyDescent="0.3">
      <c r="M900" s="95"/>
      <c r="N900" s="95"/>
      <c r="O900" s="95"/>
    </row>
    <row r="901" spans="13:15" s="90" customFormat="1" x14ac:dyDescent="0.3">
      <c r="M901" s="95"/>
      <c r="N901" s="95"/>
      <c r="O901" s="95"/>
    </row>
    <row r="902" spans="13:15" s="90" customFormat="1" x14ac:dyDescent="0.3">
      <c r="M902" s="95"/>
      <c r="N902" s="95"/>
      <c r="O902" s="95"/>
    </row>
    <row r="903" spans="13:15" s="90" customFormat="1" x14ac:dyDescent="0.3">
      <c r="M903" s="95"/>
      <c r="N903" s="95"/>
      <c r="O903" s="95"/>
    </row>
    <row r="904" spans="13:15" s="90" customFormat="1" x14ac:dyDescent="0.3">
      <c r="M904" s="95"/>
      <c r="N904" s="95"/>
      <c r="O904" s="95"/>
    </row>
    <row r="905" spans="13:15" s="90" customFormat="1" x14ac:dyDescent="0.3">
      <c r="M905" s="95"/>
      <c r="N905" s="95"/>
      <c r="O905" s="95"/>
    </row>
    <row r="906" spans="13:15" s="90" customFormat="1" x14ac:dyDescent="0.3">
      <c r="M906" s="95"/>
      <c r="N906" s="95"/>
      <c r="O906" s="95"/>
    </row>
    <row r="907" spans="13:15" s="90" customFormat="1" x14ac:dyDescent="0.3">
      <c r="M907" s="95"/>
      <c r="N907" s="95"/>
      <c r="O907" s="95"/>
    </row>
    <row r="908" spans="13:15" s="90" customFormat="1" x14ac:dyDescent="0.3">
      <c r="M908" s="95"/>
      <c r="N908" s="95"/>
      <c r="O908" s="95"/>
    </row>
    <row r="909" spans="13:15" s="90" customFormat="1" x14ac:dyDescent="0.3">
      <c r="M909" s="95"/>
      <c r="N909" s="95"/>
      <c r="O909" s="95"/>
    </row>
    <row r="910" spans="13:15" s="90" customFormat="1" x14ac:dyDescent="0.3">
      <c r="M910" s="95"/>
      <c r="N910" s="95"/>
      <c r="O910" s="95"/>
    </row>
    <row r="911" spans="13:15" s="90" customFormat="1" x14ac:dyDescent="0.3">
      <c r="M911" s="95"/>
      <c r="N911" s="95"/>
      <c r="O911" s="95"/>
    </row>
    <row r="912" spans="13:15" s="90" customFormat="1" x14ac:dyDescent="0.3">
      <c r="M912" s="95"/>
      <c r="N912" s="95"/>
      <c r="O912" s="95"/>
    </row>
    <row r="913" spans="13:15" s="90" customFormat="1" x14ac:dyDescent="0.3">
      <c r="M913" s="95"/>
      <c r="N913" s="95"/>
      <c r="O913" s="95"/>
    </row>
    <row r="914" spans="13:15" s="90" customFormat="1" x14ac:dyDescent="0.3">
      <c r="M914" s="95"/>
      <c r="N914" s="95"/>
      <c r="O914" s="95"/>
    </row>
    <row r="915" spans="13:15" s="90" customFormat="1" x14ac:dyDescent="0.3">
      <c r="M915" s="95"/>
      <c r="N915" s="95"/>
      <c r="O915" s="95"/>
    </row>
    <row r="916" spans="13:15" s="90" customFormat="1" x14ac:dyDescent="0.3">
      <c r="M916" s="95"/>
      <c r="N916" s="95"/>
      <c r="O916" s="95"/>
    </row>
    <row r="917" spans="13:15" s="90" customFormat="1" x14ac:dyDescent="0.3">
      <c r="M917" s="95"/>
      <c r="N917" s="95"/>
      <c r="O917" s="95"/>
    </row>
    <row r="918" spans="13:15" s="90" customFormat="1" x14ac:dyDescent="0.3">
      <c r="M918" s="95"/>
      <c r="N918" s="95"/>
      <c r="O918" s="95"/>
    </row>
    <row r="919" spans="13:15" s="90" customFormat="1" x14ac:dyDescent="0.3">
      <c r="M919" s="95"/>
      <c r="N919" s="95"/>
      <c r="O919" s="95"/>
    </row>
    <row r="920" spans="13:15" s="90" customFormat="1" x14ac:dyDescent="0.3">
      <c r="M920" s="95"/>
      <c r="N920" s="95"/>
      <c r="O920" s="95"/>
    </row>
    <row r="921" spans="13:15" s="90" customFormat="1" x14ac:dyDescent="0.3">
      <c r="M921" s="95"/>
      <c r="N921" s="95"/>
      <c r="O921" s="95"/>
    </row>
    <row r="922" spans="13:15" s="90" customFormat="1" x14ac:dyDescent="0.3">
      <c r="M922" s="95"/>
      <c r="N922" s="95"/>
      <c r="O922" s="95"/>
    </row>
    <row r="923" spans="13:15" s="90" customFormat="1" x14ac:dyDescent="0.3">
      <c r="M923" s="95"/>
      <c r="N923" s="95"/>
      <c r="O923" s="95"/>
    </row>
    <row r="924" spans="13:15" s="90" customFormat="1" x14ac:dyDescent="0.3">
      <c r="M924" s="95"/>
      <c r="N924" s="95"/>
      <c r="O924" s="95"/>
    </row>
    <row r="925" spans="13:15" s="90" customFormat="1" x14ac:dyDescent="0.3">
      <c r="M925" s="95"/>
      <c r="N925" s="95"/>
      <c r="O925" s="95"/>
    </row>
    <row r="926" spans="13:15" s="90" customFormat="1" x14ac:dyDescent="0.3">
      <c r="M926" s="95"/>
      <c r="N926" s="95"/>
      <c r="O926" s="95"/>
    </row>
    <row r="927" spans="13:15" s="90" customFormat="1" x14ac:dyDescent="0.3">
      <c r="M927" s="95"/>
      <c r="N927" s="95"/>
      <c r="O927" s="95"/>
    </row>
    <row r="928" spans="13:15" s="90" customFormat="1" x14ac:dyDescent="0.3">
      <c r="M928" s="95"/>
      <c r="N928" s="95"/>
      <c r="O928" s="95"/>
    </row>
    <row r="929" spans="13:15" s="90" customFormat="1" x14ac:dyDescent="0.3">
      <c r="M929" s="95"/>
      <c r="N929" s="95"/>
      <c r="O929" s="95"/>
    </row>
    <row r="930" spans="13:15" s="90" customFormat="1" x14ac:dyDescent="0.3">
      <c r="M930" s="95"/>
      <c r="N930" s="95"/>
      <c r="O930" s="95"/>
    </row>
    <row r="931" spans="13:15" s="90" customFormat="1" x14ac:dyDescent="0.3">
      <c r="M931" s="95"/>
      <c r="N931" s="95"/>
      <c r="O931" s="95"/>
    </row>
    <row r="932" spans="13:15" s="90" customFormat="1" x14ac:dyDescent="0.3">
      <c r="M932" s="95"/>
      <c r="N932" s="95"/>
      <c r="O932" s="95"/>
    </row>
    <row r="933" spans="13:15" s="90" customFormat="1" x14ac:dyDescent="0.3">
      <c r="M933" s="95"/>
      <c r="N933" s="95"/>
      <c r="O933" s="95"/>
    </row>
    <row r="934" spans="13:15" s="90" customFormat="1" x14ac:dyDescent="0.3">
      <c r="M934" s="95"/>
      <c r="N934" s="95"/>
      <c r="O934" s="95"/>
    </row>
    <row r="935" spans="13:15" s="90" customFormat="1" x14ac:dyDescent="0.3">
      <c r="M935" s="95"/>
      <c r="N935" s="95"/>
      <c r="O935" s="95"/>
    </row>
    <row r="936" spans="13:15" s="90" customFormat="1" x14ac:dyDescent="0.3">
      <c r="M936" s="95"/>
      <c r="N936" s="95"/>
      <c r="O936" s="95"/>
    </row>
    <row r="937" spans="13:15" s="90" customFormat="1" x14ac:dyDescent="0.3">
      <c r="M937" s="95"/>
      <c r="N937" s="95"/>
      <c r="O937" s="95"/>
    </row>
    <row r="938" spans="13:15" s="90" customFormat="1" x14ac:dyDescent="0.3">
      <c r="M938" s="95"/>
      <c r="N938" s="95"/>
      <c r="O938" s="95"/>
    </row>
    <row r="939" spans="13:15" s="90" customFormat="1" x14ac:dyDescent="0.3">
      <c r="M939" s="95"/>
      <c r="N939" s="95"/>
      <c r="O939" s="95"/>
    </row>
    <row r="940" spans="13:15" s="90" customFormat="1" x14ac:dyDescent="0.3">
      <c r="M940" s="95"/>
      <c r="N940" s="95"/>
      <c r="O940" s="95"/>
    </row>
    <row r="941" spans="13:15" s="90" customFormat="1" x14ac:dyDescent="0.3">
      <c r="M941" s="95"/>
      <c r="N941" s="95"/>
      <c r="O941" s="95"/>
    </row>
    <row r="942" spans="13:15" s="90" customFormat="1" x14ac:dyDescent="0.3">
      <c r="M942" s="95"/>
      <c r="N942" s="95"/>
      <c r="O942" s="95"/>
    </row>
    <row r="943" spans="13:15" s="90" customFormat="1" x14ac:dyDescent="0.3">
      <c r="M943" s="95"/>
      <c r="N943" s="95"/>
      <c r="O943" s="95"/>
    </row>
    <row r="944" spans="13:15" s="90" customFormat="1" x14ac:dyDescent="0.3">
      <c r="M944" s="95"/>
      <c r="N944" s="95"/>
      <c r="O944" s="95"/>
    </row>
    <row r="945" spans="13:15" s="90" customFormat="1" x14ac:dyDescent="0.3">
      <c r="M945" s="95"/>
      <c r="N945" s="95"/>
      <c r="O945" s="95"/>
    </row>
    <row r="946" spans="13:15" s="90" customFormat="1" x14ac:dyDescent="0.3">
      <c r="M946" s="95"/>
      <c r="N946" s="95"/>
      <c r="O946" s="95"/>
    </row>
    <row r="947" spans="13:15" s="90" customFormat="1" x14ac:dyDescent="0.3">
      <c r="M947" s="95"/>
      <c r="N947" s="95"/>
      <c r="O947" s="95"/>
    </row>
    <row r="948" spans="13:15" s="90" customFormat="1" x14ac:dyDescent="0.3">
      <c r="M948" s="95"/>
      <c r="N948" s="95"/>
      <c r="O948" s="95"/>
    </row>
    <row r="949" spans="13:15" s="90" customFormat="1" x14ac:dyDescent="0.3">
      <c r="M949" s="95"/>
      <c r="N949" s="95"/>
      <c r="O949" s="95"/>
    </row>
    <row r="950" spans="13:15" s="90" customFormat="1" x14ac:dyDescent="0.3">
      <c r="M950" s="95"/>
      <c r="N950" s="95"/>
      <c r="O950" s="95"/>
    </row>
    <row r="951" spans="13:15" s="90" customFormat="1" x14ac:dyDescent="0.3">
      <c r="M951" s="95"/>
      <c r="N951" s="95"/>
      <c r="O951" s="95"/>
    </row>
    <row r="952" spans="13:15" s="90" customFormat="1" x14ac:dyDescent="0.3">
      <c r="M952" s="95"/>
      <c r="N952" s="95"/>
      <c r="O952" s="95"/>
    </row>
    <row r="953" spans="13:15" s="90" customFormat="1" x14ac:dyDescent="0.3">
      <c r="M953" s="95"/>
      <c r="N953" s="95"/>
      <c r="O953" s="95"/>
    </row>
    <row r="954" spans="13:15" s="90" customFormat="1" x14ac:dyDescent="0.3">
      <c r="M954" s="95"/>
      <c r="N954" s="95"/>
      <c r="O954" s="95"/>
    </row>
    <row r="955" spans="13:15" s="90" customFormat="1" x14ac:dyDescent="0.3">
      <c r="M955" s="95"/>
      <c r="N955" s="95"/>
      <c r="O955" s="95"/>
    </row>
    <row r="956" spans="13:15" s="90" customFormat="1" x14ac:dyDescent="0.3">
      <c r="M956" s="95"/>
      <c r="N956" s="95"/>
      <c r="O956" s="95"/>
    </row>
    <row r="957" spans="13:15" s="90" customFormat="1" x14ac:dyDescent="0.3">
      <c r="M957" s="95"/>
      <c r="N957" s="95"/>
      <c r="O957" s="95"/>
    </row>
    <row r="958" spans="13:15" s="90" customFormat="1" x14ac:dyDescent="0.3">
      <c r="M958" s="95"/>
      <c r="N958" s="95"/>
      <c r="O958" s="95"/>
    </row>
    <row r="959" spans="13:15" s="90" customFormat="1" x14ac:dyDescent="0.3">
      <c r="M959" s="95"/>
      <c r="N959" s="95"/>
      <c r="O959" s="95"/>
    </row>
    <row r="960" spans="13:15" s="90" customFormat="1" x14ac:dyDescent="0.3">
      <c r="M960" s="95"/>
      <c r="N960" s="95"/>
      <c r="O960" s="95"/>
    </row>
    <row r="961" spans="13:15" s="90" customFormat="1" x14ac:dyDescent="0.3">
      <c r="M961" s="95"/>
      <c r="N961" s="95"/>
      <c r="O961" s="95"/>
    </row>
    <row r="962" spans="13:15" s="90" customFormat="1" x14ac:dyDescent="0.3">
      <c r="M962" s="95"/>
      <c r="N962" s="95"/>
      <c r="O962" s="95"/>
    </row>
    <row r="963" spans="13:15" s="90" customFormat="1" x14ac:dyDescent="0.3">
      <c r="M963" s="95"/>
      <c r="N963" s="95"/>
      <c r="O963" s="95"/>
    </row>
    <row r="964" spans="13:15" s="90" customFormat="1" x14ac:dyDescent="0.3">
      <c r="M964" s="95"/>
      <c r="N964" s="95"/>
      <c r="O964" s="95"/>
    </row>
    <row r="965" spans="13:15" s="90" customFormat="1" x14ac:dyDescent="0.3">
      <c r="M965" s="95"/>
      <c r="N965" s="95"/>
      <c r="O965" s="95"/>
    </row>
    <row r="966" spans="13:15" s="90" customFormat="1" x14ac:dyDescent="0.3">
      <c r="M966" s="95"/>
      <c r="N966" s="95"/>
      <c r="O966" s="95"/>
    </row>
    <row r="967" spans="13:15" s="90" customFormat="1" x14ac:dyDescent="0.3">
      <c r="M967" s="95"/>
      <c r="N967" s="95"/>
      <c r="O967" s="95"/>
    </row>
    <row r="968" spans="13:15" s="90" customFormat="1" x14ac:dyDescent="0.3">
      <c r="M968" s="95"/>
      <c r="N968" s="95"/>
      <c r="O968" s="95"/>
    </row>
    <row r="969" spans="13:15" s="90" customFormat="1" x14ac:dyDescent="0.3">
      <c r="M969" s="95"/>
      <c r="N969" s="95"/>
      <c r="O969" s="95"/>
    </row>
    <row r="970" spans="13:15" s="90" customFormat="1" x14ac:dyDescent="0.3">
      <c r="M970" s="95"/>
      <c r="N970" s="95"/>
      <c r="O970" s="95"/>
    </row>
    <row r="971" spans="13:15" s="90" customFormat="1" x14ac:dyDescent="0.3">
      <c r="M971" s="95"/>
      <c r="N971" s="95"/>
      <c r="O971" s="95"/>
    </row>
    <row r="972" spans="13:15" s="90" customFormat="1" x14ac:dyDescent="0.3">
      <c r="M972" s="95"/>
      <c r="N972" s="95"/>
      <c r="O972" s="95"/>
    </row>
    <row r="973" spans="13:15" s="90" customFormat="1" x14ac:dyDescent="0.3">
      <c r="M973" s="95"/>
      <c r="N973" s="95"/>
      <c r="O973" s="95"/>
    </row>
    <row r="974" spans="13:15" s="90" customFormat="1" x14ac:dyDescent="0.3">
      <c r="M974" s="95"/>
      <c r="N974" s="95"/>
      <c r="O974" s="95"/>
    </row>
    <row r="975" spans="13:15" s="90" customFormat="1" x14ac:dyDescent="0.3">
      <c r="M975" s="95"/>
      <c r="N975" s="95"/>
      <c r="O975" s="95"/>
    </row>
    <row r="976" spans="13:15" s="90" customFormat="1" x14ac:dyDescent="0.3">
      <c r="M976" s="95"/>
      <c r="N976" s="95"/>
      <c r="O976" s="95"/>
    </row>
    <row r="977" spans="13:15" s="90" customFormat="1" x14ac:dyDescent="0.3">
      <c r="M977" s="95"/>
      <c r="N977" s="95"/>
      <c r="O977" s="95"/>
    </row>
    <row r="978" spans="13:15" s="90" customFormat="1" x14ac:dyDescent="0.3">
      <c r="M978" s="95"/>
      <c r="N978" s="95"/>
      <c r="O978" s="95"/>
    </row>
    <row r="979" spans="13:15" s="90" customFormat="1" x14ac:dyDescent="0.3">
      <c r="M979" s="95"/>
      <c r="N979" s="95"/>
      <c r="O979" s="95"/>
    </row>
    <row r="980" spans="13:15" s="90" customFormat="1" x14ac:dyDescent="0.3">
      <c r="M980" s="95"/>
      <c r="N980" s="95"/>
      <c r="O980" s="95"/>
    </row>
    <row r="981" spans="13:15" s="90" customFormat="1" x14ac:dyDescent="0.3">
      <c r="M981" s="95"/>
      <c r="N981" s="95"/>
      <c r="O981" s="95"/>
    </row>
    <row r="982" spans="13:15" s="90" customFormat="1" x14ac:dyDescent="0.3">
      <c r="M982" s="95"/>
      <c r="N982" s="95"/>
      <c r="O982" s="95"/>
    </row>
    <row r="983" spans="13:15" s="90" customFormat="1" x14ac:dyDescent="0.3">
      <c r="M983" s="95"/>
      <c r="N983" s="95"/>
      <c r="O983" s="95"/>
    </row>
    <row r="984" spans="13:15" s="90" customFormat="1" x14ac:dyDescent="0.3">
      <c r="M984" s="95"/>
      <c r="N984" s="95"/>
      <c r="O984" s="95"/>
    </row>
    <row r="985" spans="13:15" s="90" customFormat="1" x14ac:dyDescent="0.3">
      <c r="M985" s="95"/>
      <c r="N985" s="95"/>
      <c r="O985" s="95"/>
    </row>
    <row r="986" spans="13:15" s="90" customFormat="1" x14ac:dyDescent="0.3">
      <c r="M986" s="95"/>
      <c r="N986" s="95"/>
      <c r="O986" s="95"/>
    </row>
    <row r="987" spans="13:15" s="90" customFormat="1" x14ac:dyDescent="0.3">
      <c r="M987" s="95"/>
      <c r="N987" s="95"/>
      <c r="O987" s="95"/>
    </row>
    <row r="988" spans="13:15" s="90" customFormat="1" x14ac:dyDescent="0.3">
      <c r="M988" s="95"/>
      <c r="N988" s="95"/>
      <c r="O988" s="95"/>
    </row>
    <row r="989" spans="13:15" s="90" customFormat="1" x14ac:dyDescent="0.3">
      <c r="M989" s="95"/>
      <c r="N989" s="95"/>
      <c r="O989" s="95"/>
    </row>
    <row r="990" spans="13:15" s="90" customFormat="1" x14ac:dyDescent="0.3">
      <c r="M990" s="95"/>
      <c r="N990" s="95"/>
      <c r="O990" s="95"/>
    </row>
    <row r="991" spans="13:15" s="90" customFormat="1" x14ac:dyDescent="0.3">
      <c r="M991" s="95"/>
      <c r="N991" s="95"/>
      <c r="O991" s="95"/>
    </row>
    <row r="992" spans="13:15" s="90" customFormat="1" x14ac:dyDescent="0.3">
      <c r="M992" s="95"/>
      <c r="N992" s="95"/>
      <c r="O992" s="95"/>
    </row>
    <row r="993" spans="13:15" s="90" customFormat="1" x14ac:dyDescent="0.3">
      <c r="M993" s="95"/>
      <c r="N993" s="95"/>
      <c r="O993" s="95"/>
    </row>
    <row r="994" spans="13:15" s="90" customFormat="1" x14ac:dyDescent="0.3">
      <c r="M994" s="95"/>
      <c r="N994" s="95"/>
      <c r="O994" s="95"/>
    </row>
    <row r="995" spans="13:15" s="90" customFormat="1" x14ac:dyDescent="0.3">
      <c r="M995" s="95"/>
      <c r="N995" s="95"/>
      <c r="O995" s="95"/>
    </row>
    <row r="996" spans="13:15" s="90" customFormat="1" x14ac:dyDescent="0.3">
      <c r="M996" s="95"/>
      <c r="N996" s="95"/>
      <c r="O996" s="95"/>
    </row>
    <row r="997" spans="13:15" s="90" customFormat="1" x14ac:dyDescent="0.3">
      <c r="M997" s="95"/>
      <c r="N997" s="95"/>
      <c r="O997" s="95"/>
    </row>
    <row r="998" spans="13:15" s="90" customFormat="1" x14ac:dyDescent="0.3">
      <c r="M998" s="95"/>
      <c r="N998" s="95"/>
      <c r="O998" s="95"/>
    </row>
    <row r="999" spans="13:15" s="90" customFormat="1" x14ac:dyDescent="0.3">
      <c r="M999" s="95"/>
      <c r="N999" s="95"/>
      <c r="O999" s="95"/>
    </row>
    <row r="1000" spans="13:15" s="90" customFormat="1" x14ac:dyDescent="0.3">
      <c r="M1000" s="95"/>
      <c r="N1000" s="95"/>
      <c r="O1000" s="95"/>
    </row>
    <row r="1001" spans="13:15" s="90" customFormat="1" x14ac:dyDescent="0.3">
      <c r="M1001" s="95"/>
      <c r="N1001" s="95"/>
      <c r="O1001" s="95"/>
    </row>
    <row r="1002" spans="13:15" s="90" customFormat="1" x14ac:dyDescent="0.3">
      <c r="M1002" s="95"/>
      <c r="N1002" s="95"/>
      <c r="O1002" s="95"/>
    </row>
    <row r="1003" spans="13:15" s="90" customFormat="1" x14ac:dyDescent="0.3">
      <c r="M1003" s="95"/>
      <c r="N1003" s="95"/>
      <c r="O1003" s="95"/>
    </row>
    <row r="1004" spans="13:15" s="90" customFormat="1" x14ac:dyDescent="0.3">
      <c r="M1004" s="95"/>
      <c r="N1004" s="95"/>
      <c r="O1004" s="95"/>
    </row>
    <row r="1005" spans="13:15" s="90" customFormat="1" x14ac:dyDescent="0.3">
      <c r="M1005" s="95"/>
      <c r="N1005" s="95"/>
      <c r="O1005" s="95"/>
    </row>
    <row r="1006" spans="13:15" s="90" customFormat="1" x14ac:dyDescent="0.3">
      <c r="M1006" s="95"/>
      <c r="N1006" s="95"/>
      <c r="O1006" s="95"/>
    </row>
    <row r="1007" spans="13:15" s="90" customFormat="1" x14ac:dyDescent="0.3">
      <c r="M1007" s="95"/>
      <c r="N1007" s="95"/>
      <c r="O1007" s="95"/>
    </row>
    <row r="1008" spans="13:15" s="90" customFormat="1" x14ac:dyDescent="0.3">
      <c r="M1008" s="95"/>
      <c r="N1008" s="95"/>
      <c r="O1008" s="95"/>
    </row>
    <row r="1009" spans="13:15" s="90" customFormat="1" x14ac:dyDescent="0.3">
      <c r="M1009" s="95"/>
      <c r="N1009" s="95"/>
      <c r="O1009" s="95"/>
    </row>
    <row r="1010" spans="13:15" s="90" customFormat="1" x14ac:dyDescent="0.3">
      <c r="M1010" s="95"/>
      <c r="N1010" s="95"/>
      <c r="O1010" s="95"/>
    </row>
    <row r="1011" spans="13:15" s="90" customFormat="1" x14ac:dyDescent="0.3">
      <c r="M1011" s="95"/>
      <c r="N1011" s="95"/>
      <c r="O1011" s="95"/>
    </row>
    <row r="1012" spans="13:15" s="90" customFormat="1" x14ac:dyDescent="0.3">
      <c r="M1012" s="95"/>
      <c r="N1012" s="95"/>
      <c r="O1012" s="95"/>
    </row>
    <row r="1013" spans="13:15" s="90" customFormat="1" x14ac:dyDescent="0.3">
      <c r="M1013" s="95"/>
      <c r="N1013" s="95"/>
      <c r="O1013" s="95"/>
    </row>
    <row r="1014" spans="13:15" s="90" customFormat="1" x14ac:dyDescent="0.3">
      <c r="M1014" s="95"/>
      <c r="N1014" s="95"/>
      <c r="O1014" s="95"/>
    </row>
    <row r="1015" spans="13:15" s="90" customFormat="1" x14ac:dyDescent="0.3">
      <c r="M1015" s="95"/>
      <c r="N1015" s="95"/>
      <c r="O1015" s="95"/>
    </row>
    <row r="1016" spans="13:15" s="90" customFormat="1" x14ac:dyDescent="0.3">
      <c r="M1016" s="95"/>
      <c r="N1016" s="95"/>
      <c r="O1016" s="95"/>
    </row>
    <row r="1017" spans="13:15" s="90" customFormat="1" x14ac:dyDescent="0.3">
      <c r="M1017" s="95"/>
      <c r="N1017" s="95"/>
      <c r="O1017" s="95"/>
    </row>
    <row r="1018" spans="13:15" s="90" customFormat="1" x14ac:dyDescent="0.3">
      <c r="M1018" s="95"/>
      <c r="N1018" s="95"/>
      <c r="O1018" s="95"/>
    </row>
    <row r="1019" spans="13:15" s="90" customFormat="1" x14ac:dyDescent="0.3">
      <c r="M1019" s="95"/>
      <c r="N1019" s="95"/>
      <c r="O1019" s="95"/>
    </row>
    <row r="1020" spans="13:15" s="90" customFormat="1" x14ac:dyDescent="0.3">
      <c r="M1020" s="95"/>
      <c r="N1020" s="95"/>
      <c r="O1020" s="95"/>
    </row>
    <row r="1021" spans="13:15" s="90" customFormat="1" x14ac:dyDescent="0.3">
      <c r="M1021" s="95"/>
      <c r="N1021" s="95"/>
      <c r="O1021" s="95"/>
    </row>
    <row r="1022" spans="13:15" s="90" customFormat="1" x14ac:dyDescent="0.3">
      <c r="M1022" s="95"/>
      <c r="N1022" s="95"/>
      <c r="O1022" s="95"/>
    </row>
    <row r="1023" spans="13:15" s="90" customFormat="1" x14ac:dyDescent="0.3">
      <c r="M1023" s="95"/>
      <c r="N1023" s="95"/>
      <c r="O1023" s="95"/>
    </row>
    <row r="1024" spans="13:15" s="90" customFormat="1" x14ac:dyDescent="0.3">
      <c r="M1024" s="95"/>
      <c r="N1024" s="95"/>
      <c r="O1024" s="95"/>
    </row>
    <row r="1025" spans="13:15" s="90" customFormat="1" x14ac:dyDescent="0.3">
      <c r="M1025" s="95"/>
      <c r="N1025" s="95"/>
      <c r="O1025" s="95"/>
    </row>
    <row r="1026" spans="13:15" s="90" customFormat="1" x14ac:dyDescent="0.3">
      <c r="M1026" s="95"/>
      <c r="N1026" s="95"/>
      <c r="O1026" s="95"/>
    </row>
    <row r="1027" spans="13:15" s="90" customFormat="1" x14ac:dyDescent="0.3">
      <c r="M1027" s="95"/>
      <c r="N1027" s="95"/>
      <c r="O1027" s="95"/>
    </row>
    <row r="1028" spans="13:15" s="90" customFormat="1" x14ac:dyDescent="0.3">
      <c r="M1028" s="95"/>
      <c r="N1028" s="95"/>
      <c r="O1028" s="95"/>
    </row>
    <row r="1029" spans="13:15" s="90" customFormat="1" x14ac:dyDescent="0.3">
      <c r="M1029" s="95"/>
      <c r="N1029" s="95"/>
      <c r="O1029" s="95"/>
    </row>
    <row r="1030" spans="13:15" s="90" customFormat="1" x14ac:dyDescent="0.3">
      <c r="M1030" s="95"/>
      <c r="N1030" s="95"/>
      <c r="O1030" s="95"/>
    </row>
    <row r="1031" spans="13:15" s="90" customFormat="1" x14ac:dyDescent="0.3">
      <c r="M1031" s="95"/>
      <c r="N1031" s="95"/>
      <c r="O1031" s="95"/>
    </row>
    <row r="1032" spans="13:15" s="90" customFormat="1" x14ac:dyDescent="0.3">
      <c r="M1032" s="95"/>
      <c r="N1032" s="95"/>
      <c r="O1032" s="95"/>
    </row>
    <row r="1033" spans="13:15" s="90" customFormat="1" x14ac:dyDescent="0.3">
      <c r="M1033" s="95"/>
      <c r="N1033" s="95"/>
      <c r="O1033" s="95"/>
    </row>
    <row r="1034" spans="13:15" s="90" customFormat="1" x14ac:dyDescent="0.3">
      <c r="M1034" s="95"/>
      <c r="N1034" s="95"/>
      <c r="O1034" s="95"/>
    </row>
    <row r="1035" spans="13:15" s="90" customFormat="1" x14ac:dyDescent="0.3">
      <c r="M1035" s="95"/>
      <c r="N1035" s="95"/>
      <c r="O1035" s="95"/>
    </row>
    <row r="1036" spans="13:15" s="90" customFormat="1" x14ac:dyDescent="0.3">
      <c r="M1036" s="95"/>
      <c r="N1036" s="95"/>
      <c r="O1036" s="95"/>
    </row>
    <row r="1037" spans="13:15" s="90" customFormat="1" x14ac:dyDescent="0.3">
      <c r="M1037" s="95"/>
      <c r="N1037" s="95"/>
      <c r="O1037" s="95"/>
    </row>
    <row r="1038" spans="13:15" s="90" customFormat="1" x14ac:dyDescent="0.3">
      <c r="M1038" s="95"/>
      <c r="N1038" s="95"/>
      <c r="O1038" s="95"/>
    </row>
    <row r="1039" spans="13:15" s="90" customFormat="1" x14ac:dyDescent="0.3">
      <c r="M1039" s="95"/>
      <c r="N1039" s="95"/>
      <c r="O1039" s="95"/>
    </row>
    <row r="1040" spans="13:15" s="90" customFormat="1" x14ac:dyDescent="0.3">
      <c r="M1040" s="95"/>
      <c r="N1040" s="95"/>
      <c r="O1040" s="95"/>
    </row>
    <row r="1041" spans="13:15" s="90" customFormat="1" x14ac:dyDescent="0.3">
      <c r="M1041" s="95"/>
      <c r="N1041" s="95"/>
      <c r="O1041" s="95"/>
    </row>
    <row r="1042" spans="13:15" s="90" customFormat="1" x14ac:dyDescent="0.3">
      <c r="M1042" s="95"/>
      <c r="N1042" s="95"/>
      <c r="O1042" s="95"/>
    </row>
    <row r="1043" spans="13:15" s="90" customFormat="1" x14ac:dyDescent="0.3">
      <c r="M1043" s="95"/>
      <c r="N1043" s="95"/>
      <c r="O1043" s="95"/>
    </row>
    <row r="1044" spans="13:15" s="90" customFormat="1" x14ac:dyDescent="0.3">
      <c r="M1044" s="95"/>
      <c r="N1044" s="95"/>
      <c r="O1044" s="95"/>
    </row>
    <row r="1045" spans="13:15" s="90" customFormat="1" x14ac:dyDescent="0.3">
      <c r="M1045" s="95"/>
      <c r="N1045" s="95"/>
      <c r="O1045" s="95"/>
    </row>
    <row r="1046" spans="13:15" s="90" customFormat="1" x14ac:dyDescent="0.3">
      <c r="M1046" s="95"/>
      <c r="N1046" s="95"/>
      <c r="O1046" s="95"/>
    </row>
    <row r="1047" spans="13:15" s="90" customFormat="1" x14ac:dyDescent="0.3">
      <c r="M1047" s="95"/>
      <c r="N1047" s="95"/>
      <c r="O1047" s="95"/>
    </row>
    <row r="1048" spans="13:15" s="90" customFormat="1" x14ac:dyDescent="0.3">
      <c r="M1048" s="95"/>
      <c r="N1048" s="95"/>
      <c r="O1048" s="95"/>
    </row>
    <row r="1049" spans="13:15" s="90" customFormat="1" x14ac:dyDescent="0.3">
      <c r="M1049" s="95"/>
      <c r="N1049" s="95"/>
      <c r="O1049" s="95"/>
    </row>
    <row r="1050" spans="13:15" s="90" customFormat="1" x14ac:dyDescent="0.3">
      <c r="M1050" s="95"/>
      <c r="N1050" s="95"/>
      <c r="O1050" s="95"/>
    </row>
    <row r="1051" spans="13:15" s="90" customFormat="1" x14ac:dyDescent="0.3">
      <c r="M1051" s="95"/>
      <c r="N1051" s="95"/>
      <c r="O1051" s="95"/>
    </row>
    <row r="1052" spans="13:15" s="90" customFormat="1" x14ac:dyDescent="0.3">
      <c r="M1052" s="95"/>
      <c r="N1052" s="95"/>
      <c r="O1052" s="95"/>
    </row>
    <row r="1053" spans="13:15" s="90" customFormat="1" x14ac:dyDescent="0.3">
      <c r="M1053" s="95"/>
      <c r="N1053" s="95"/>
      <c r="O1053" s="95"/>
    </row>
    <row r="1054" spans="13:15" s="90" customFormat="1" x14ac:dyDescent="0.3">
      <c r="M1054" s="95"/>
      <c r="N1054" s="95"/>
      <c r="O1054" s="95"/>
    </row>
    <row r="1055" spans="13:15" s="90" customFormat="1" x14ac:dyDescent="0.3">
      <c r="M1055" s="95"/>
      <c r="N1055" s="95"/>
      <c r="O1055" s="95"/>
    </row>
    <row r="1056" spans="13:15" s="90" customFormat="1" x14ac:dyDescent="0.3">
      <c r="M1056" s="95"/>
      <c r="N1056" s="95"/>
      <c r="O1056" s="95"/>
    </row>
    <row r="1057" spans="13:15" s="90" customFormat="1" x14ac:dyDescent="0.3">
      <c r="M1057" s="95"/>
      <c r="N1057" s="95"/>
      <c r="O1057" s="95"/>
    </row>
    <row r="1058" spans="13:15" s="90" customFormat="1" x14ac:dyDescent="0.3">
      <c r="M1058" s="95"/>
      <c r="N1058" s="95"/>
      <c r="O1058" s="95"/>
    </row>
    <row r="1059" spans="13:15" s="90" customFormat="1" x14ac:dyDescent="0.3">
      <c r="M1059" s="95"/>
      <c r="N1059" s="95"/>
      <c r="O1059" s="95"/>
    </row>
    <row r="1060" spans="13:15" s="90" customFormat="1" x14ac:dyDescent="0.3">
      <c r="M1060" s="95"/>
      <c r="N1060" s="95"/>
      <c r="O1060" s="95"/>
    </row>
    <row r="1061" spans="13:15" s="90" customFormat="1" x14ac:dyDescent="0.3">
      <c r="M1061" s="95"/>
      <c r="N1061" s="95"/>
      <c r="O1061" s="95"/>
    </row>
    <row r="1062" spans="13:15" s="90" customFormat="1" x14ac:dyDescent="0.3">
      <c r="M1062" s="95"/>
      <c r="N1062" s="95"/>
      <c r="O1062" s="95"/>
    </row>
    <row r="1063" spans="13:15" s="90" customFormat="1" x14ac:dyDescent="0.3">
      <c r="M1063" s="95"/>
      <c r="N1063" s="95"/>
      <c r="O1063" s="95"/>
    </row>
    <row r="1064" spans="13:15" s="90" customFormat="1" x14ac:dyDescent="0.3">
      <c r="M1064" s="95"/>
      <c r="N1064" s="95"/>
      <c r="O1064" s="95"/>
    </row>
    <row r="1065" spans="13:15" s="90" customFormat="1" x14ac:dyDescent="0.3">
      <c r="M1065" s="95"/>
      <c r="N1065" s="95"/>
      <c r="O1065" s="95"/>
    </row>
    <row r="1066" spans="13:15" s="90" customFormat="1" x14ac:dyDescent="0.3">
      <c r="M1066" s="95"/>
      <c r="N1066" s="95"/>
      <c r="O1066" s="95"/>
    </row>
    <row r="1067" spans="13:15" s="90" customFormat="1" x14ac:dyDescent="0.3">
      <c r="M1067" s="95"/>
      <c r="N1067" s="95"/>
      <c r="O1067" s="95"/>
    </row>
    <row r="1068" spans="13:15" s="90" customFormat="1" x14ac:dyDescent="0.3">
      <c r="M1068" s="95"/>
      <c r="N1068" s="95"/>
      <c r="O1068" s="95"/>
    </row>
    <row r="1069" spans="13:15" s="90" customFormat="1" x14ac:dyDescent="0.3">
      <c r="M1069" s="95"/>
      <c r="N1069" s="95"/>
      <c r="O1069" s="95"/>
    </row>
    <row r="1070" spans="13:15" s="90" customFormat="1" x14ac:dyDescent="0.3">
      <c r="M1070" s="95"/>
      <c r="N1070" s="95"/>
      <c r="O1070" s="95"/>
    </row>
    <row r="1071" spans="13:15" s="90" customFormat="1" x14ac:dyDescent="0.3">
      <c r="M1071" s="95"/>
      <c r="N1071" s="95"/>
      <c r="O1071" s="95"/>
    </row>
    <row r="1072" spans="13:15" s="90" customFormat="1" x14ac:dyDescent="0.3">
      <c r="M1072" s="95"/>
      <c r="N1072" s="95"/>
      <c r="O1072" s="95"/>
    </row>
    <row r="1073" spans="13:15" s="90" customFormat="1" x14ac:dyDescent="0.3">
      <c r="M1073" s="95"/>
      <c r="N1073" s="95"/>
      <c r="O1073" s="95"/>
    </row>
    <row r="1074" spans="13:15" s="90" customFormat="1" x14ac:dyDescent="0.3">
      <c r="M1074" s="95"/>
      <c r="N1074" s="95"/>
      <c r="O1074" s="95"/>
    </row>
    <row r="1075" spans="13:15" s="90" customFormat="1" x14ac:dyDescent="0.3">
      <c r="M1075" s="95"/>
      <c r="N1075" s="95"/>
      <c r="O1075" s="95"/>
    </row>
    <row r="1076" spans="13:15" s="90" customFormat="1" x14ac:dyDescent="0.3">
      <c r="M1076" s="95"/>
      <c r="N1076" s="95"/>
      <c r="O1076" s="95"/>
    </row>
    <row r="1077" spans="13:15" s="90" customFormat="1" x14ac:dyDescent="0.3">
      <c r="M1077" s="95"/>
      <c r="N1077" s="95"/>
      <c r="O1077" s="95"/>
    </row>
    <row r="1078" spans="13:15" s="90" customFormat="1" x14ac:dyDescent="0.3">
      <c r="M1078" s="95"/>
      <c r="N1078" s="95"/>
      <c r="O1078" s="95"/>
    </row>
    <row r="1079" spans="13:15" s="90" customFormat="1" x14ac:dyDescent="0.3">
      <c r="M1079" s="95"/>
      <c r="N1079" s="95"/>
      <c r="O1079" s="95"/>
    </row>
    <row r="1080" spans="13:15" s="90" customFormat="1" x14ac:dyDescent="0.3">
      <c r="M1080" s="95"/>
      <c r="N1080" s="95"/>
      <c r="O1080" s="95"/>
    </row>
    <row r="1081" spans="13:15" s="90" customFormat="1" x14ac:dyDescent="0.3">
      <c r="M1081" s="95"/>
      <c r="N1081" s="95"/>
      <c r="O1081" s="95"/>
    </row>
    <row r="1082" spans="13:15" s="90" customFormat="1" x14ac:dyDescent="0.3">
      <c r="M1082" s="95"/>
      <c r="N1082" s="95"/>
      <c r="O1082" s="95"/>
    </row>
    <row r="1083" spans="13:15" s="90" customFormat="1" x14ac:dyDescent="0.3">
      <c r="M1083" s="95"/>
      <c r="N1083" s="95"/>
      <c r="O1083" s="95"/>
    </row>
    <row r="1084" spans="13:15" s="90" customFormat="1" x14ac:dyDescent="0.3">
      <c r="M1084" s="95"/>
      <c r="N1084" s="95"/>
      <c r="O1084" s="95"/>
    </row>
    <row r="1085" spans="13:15" s="90" customFormat="1" x14ac:dyDescent="0.3">
      <c r="M1085" s="95"/>
      <c r="N1085" s="95"/>
      <c r="O1085" s="95"/>
    </row>
    <row r="1086" spans="13:15" s="90" customFormat="1" x14ac:dyDescent="0.3">
      <c r="M1086" s="95"/>
      <c r="N1086" s="95"/>
      <c r="O1086" s="95"/>
    </row>
    <row r="1087" spans="13:15" s="90" customFormat="1" x14ac:dyDescent="0.3">
      <c r="M1087" s="95"/>
      <c r="N1087" s="95"/>
      <c r="O1087" s="95"/>
    </row>
    <row r="1088" spans="13:15" s="90" customFormat="1" x14ac:dyDescent="0.3">
      <c r="M1088" s="95"/>
      <c r="N1088" s="95"/>
      <c r="O1088" s="95"/>
    </row>
    <row r="1089" spans="13:15" s="90" customFormat="1" x14ac:dyDescent="0.3">
      <c r="M1089" s="95"/>
      <c r="N1089" s="95"/>
      <c r="O1089" s="95"/>
    </row>
    <row r="1090" spans="13:15" s="90" customFormat="1" x14ac:dyDescent="0.3">
      <c r="M1090" s="95"/>
      <c r="N1090" s="95"/>
      <c r="O1090" s="95"/>
    </row>
    <row r="1091" spans="13:15" s="90" customFormat="1" x14ac:dyDescent="0.3">
      <c r="M1091" s="95"/>
      <c r="N1091" s="95"/>
      <c r="O1091" s="95"/>
    </row>
    <row r="1092" spans="13:15" s="90" customFormat="1" x14ac:dyDescent="0.3">
      <c r="M1092" s="95"/>
      <c r="N1092" s="95"/>
      <c r="O1092" s="95"/>
    </row>
    <row r="1093" spans="13:15" s="90" customFormat="1" x14ac:dyDescent="0.3">
      <c r="M1093" s="95"/>
      <c r="N1093" s="95"/>
      <c r="O1093" s="95"/>
    </row>
    <row r="1094" spans="13:15" s="90" customFormat="1" x14ac:dyDescent="0.3">
      <c r="M1094" s="95"/>
      <c r="N1094" s="95"/>
      <c r="O1094" s="95"/>
    </row>
    <row r="1095" spans="13:15" s="90" customFormat="1" x14ac:dyDescent="0.3">
      <c r="M1095" s="95"/>
      <c r="N1095" s="95"/>
      <c r="O1095" s="95"/>
    </row>
    <row r="1096" spans="13:15" s="90" customFormat="1" x14ac:dyDescent="0.3">
      <c r="M1096" s="95"/>
      <c r="N1096" s="95"/>
      <c r="O1096" s="95"/>
    </row>
    <row r="1097" spans="13:15" s="90" customFormat="1" x14ac:dyDescent="0.3">
      <c r="M1097" s="95"/>
      <c r="N1097" s="95"/>
      <c r="O1097" s="95"/>
    </row>
    <row r="1098" spans="13:15" s="90" customFormat="1" x14ac:dyDescent="0.3">
      <c r="M1098" s="95"/>
      <c r="N1098" s="95"/>
      <c r="O1098" s="95"/>
    </row>
    <row r="1099" spans="13:15" s="90" customFormat="1" x14ac:dyDescent="0.3">
      <c r="M1099" s="95"/>
      <c r="N1099" s="95"/>
      <c r="O1099" s="95"/>
    </row>
    <row r="1100" spans="13:15" s="90" customFormat="1" x14ac:dyDescent="0.3">
      <c r="M1100" s="95"/>
      <c r="N1100" s="95"/>
      <c r="O1100" s="95"/>
    </row>
    <row r="1101" spans="13:15" s="90" customFormat="1" x14ac:dyDescent="0.3">
      <c r="M1101" s="95"/>
      <c r="N1101" s="95"/>
      <c r="O1101" s="95"/>
    </row>
    <row r="1102" spans="13:15" s="90" customFormat="1" x14ac:dyDescent="0.3">
      <c r="M1102" s="95"/>
      <c r="N1102" s="95"/>
      <c r="O1102" s="95"/>
    </row>
    <row r="1103" spans="13:15" s="90" customFormat="1" x14ac:dyDescent="0.3">
      <c r="M1103" s="95"/>
      <c r="N1103" s="95"/>
      <c r="O1103" s="95"/>
    </row>
    <row r="1104" spans="13:15" s="90" customFormat="1" x14ac:dyDescent="0.3">
      <c r="M1104" s="95"/>
      <c r="N1104" s="95"/>
      <c r="O1104" s="95"/>
    </row>
    <row r="1105" spans="13:15" s="90" customFormat="1" x14ac:dyDescent="0.3">
      <c r="M1105" s="95"/>
      <c r="N1105" s="95"/>
      <c r="O1105" s="95"/>
    </row>
    <row r="1106" spans="13:15" s="90" customFormat="1" x14ac:dyDescent="0.3">
      <c r="M1106" s="95"/>
      <c r="N1106" s="95"/>
      <c r="O1106" s="95"/>
    </row>
    <row r="1107" spans="13:15" s="90" customFormat="1" x14ac:dyDescent="0.3">
      <c r="M1107" s="95"/>
      <c r="N1107" s="95"/>
      <c r="O1107" s="95"/>
    </row>
    <row r="1108" spans="13:15" s="90" customFormat="1" x14ac:dyDescent="0.3">
      <c r="M1108" s="95"/>
      <c r="N1108" s="95"/>
      <c r="O1108" s="95"/>
    </row>
    <row r="1109" spans="13:15" s="90" customFormat="1" x14ac:dyDescent="0.3">
      <c r="M1109" s="95"/>
      <c r="N1109" s="95"/>
      <c r="O1109" s="95"/>
    </row>
    <row r="1110" spans="13:15" s="90" customFormat="1" x14ac:dyDescent="0.3">
      <c r="M1110" s="95"/>
      <c r="N1110" s="95"/>
      <c r="O1110" s="95"/>
    </row>
    <row r="1111" spans="13:15" s="90" customFormat="1" x14ac:dyDescent="0.3">
      <c r="M1111" s="95"/>
      <c r="N1111" s="95"/>
      <c r="O1111" s="95"/>
    </row>
    <row r="1112" spans="13:15" s="90" customFormat="1" x14ac:dyDescent="0.3">
      <c r="M1112" s="95"/>
      <c r="N1112" s="95"/>
      <c r="O1112" s="95"/>
    </row>
    <row r="1113" spans="13:15" s="90" customFormat="1" x14ac:dyDescent="0.3">
      <c r="M1113" s="95"/>
      <c r="N1113" s="95"/>
      <c r="O1113" s="95"/>
    </row>
    <row r="1114" spans="13:15" s="90" customFormat="1" x14ac:dyDescent="0.3">
      <c r="M1114" s="95"/>
      <c r="N1114" s="95"/>
      <c r="O1114" s="95"/>
    </row>
    <row r="1115" spans="13:15" s="90" customFormat="1" x14ac:dyDescent="0.3">
      <c r="M1115" s="95"/>
      <c r="N1115" s="95"/>
      <c r="O1115" s="95"/>
    </row>
    <row r="1116" spans="13:15" s="90" customFormat="1" x14ac:dyDescent="0.3">
      <c r="M1116" s="95"/>
      <c r="N1116" s="95"/>
      <c r="O1116" s="95"/>
    </row>
    <row r="1117" spans="13:15" s="90" customFormat="1" x14ac:dyDescent="0.3">
      <c r="M1117" s="95"/>
      <c r="N1117" s="95"/>
      <c r="O1117" s="95"/>
    </row>
    <row r="1118" spans="13:15" s="90" customFormat="1" x14ac:dyDescent="0.3">
      <c r="M1118" s="95"/>
      <c r="N1118" s="95"/>
      <c r="O1118" s="95"/>
    </row>
    <row r="1119" spans="13:15" s="90" customFormat="1" x14ac:dyDescent="0.3">
      <c r="M1119" s="95"/>
      <c r="N1119" s="95"/>
      <c r="O1119" s="95"/>
    </row>
    <row r="1120" spans="13:15" s="90" customFormat="1" x14ac:dyDescent="0.3">
      <c r="M1120" s="95"/>
      <c r="N1120" s="95"/>
      <c r="O1120" s="95"/>
    </row>
    <row r="1121" spans="13:15" s="90" customFormat="1" x14ac:dyDescent="0.3">
      <c r="M1121" s="95"/>
      <c r="N1121" s="95"/>
      <c r="O1121" s="95"/>
    </row>
    <row r="1122" spans="13:15" s="90" customFormat="1" x14ac:dyDescent="0.3">
      <c r="M1122" s="95"/>
      <c r="N1122" s="95"/>
      <c r="O1122" s="95"/>
    </row>
    <row r="1123" spans="13:15" s="90" customFormat="1" x14ac:dyDescent="0.3">
      <c r="M1123" s="95"/>
      <c r="N1123" s="95"/>
      <c r="O1123" s="95"/>
    </row>
    <row r="1124" spans="13:15" s="90" customFormat="1" x14ac:dyDescent="0.3">
      <c r="M1124" s="95"/>
      <c r="N1124" s="95"/>
      <c r="O1124" s="95"/>
    </row>
    <row r="1125" spans="13:15" s="90" customFormat="1" x14ac:dyDescent="0.3">
      <c r="M1125" s="95"/>
      <c r="N1125" s="95"/>
      <c r="O1125" s="95"/>
    </row>
    <row r="1126" spans="13:15" s="90" customFormat="1" x14ac:dyDescent="0.3">
      <c r="M1126" s="95"/>
      <c r="N1126" s="95"/>
      <c r="O1126" s="95"/>
    </row>
    <row r="1127" spans="13:15" s="90" customFormat="1" x14ac:dyDescent="0.3">
      <c r="M1127" s="95"/>
      <c r="N1127" s="95"/>
      <c r="O1127" s="95"/>
    </row>
    <row r="1128" spans="13:15" s="90" customFormat="1" x14ac:dyDescent="0.3">
      <c r="M1128" s="95"/>
      <c r="N1128" s="95"/>
      <c r="O1128" s="95"/>
    </row>
    <row r="1129" spans="13:15" s="90" customFormat="1" x14ac:dyDescent="0.3">
      <c r="M1129" s="95"/>
      <c r="N1129" s="95"/>
      <c r="O1129" s="95"/>
    </row>
    <row r="1130" spans="13:15" s="90" customFormat="1" x14ac:dyDescent="0.3">
      <c r="M1130" s="95"/>
      <c r="N1130" s="95"/>
      <c r="O1130" s="95"/>
    </row>
    <row r="1131" spans="13:15" s="90" customFormat="1" x14ac:dyDescent="0.3">
      <c r="M1131" s="95"/>
      <c r="N1131" s="95"/>
      <c r="O1131" s="95"/>
    </row>
    <row r="1132" spans="13:15" s="90" customFormat="1" x14ac:dyDescent="0.3">
      <c r="M1132" s="95"/>
      <c r="N1132" s="95"/>
      <c r="O1132" s="95"/>
    </row>
    <row r="1133" spans="13:15" s="90" customFormat="1" x14ac:dyDescent="0.3">
      <c r="M1133" s="95"/>
      <c r="N1133" s="95"/>
      <c r="O1133" s="95"/>
    </row>
    <row r="1134" spans="13:15" s="90" customFormat="1" x14ac:dyDescent="0.3">
      <c r="M1134" s="95"/>
      <c r="N1134" s="95"/>
      <c r="O1134" s="95"/>
    </row>
    <row r="1135" spans="13:15" s="90" customFormat="1" x14ac:dyDescent="0.3">
      <c r="M1135" s="95"/>
      <c r="N1135" s="95"/>
      <c r="O1135" s="95"/>
    </row>
    <row r="1136" spans="13:15" s="90" customFormat="1" x14ac:dyDescent="0.3">
      <c r="M1136" s="95"/>
      <c r="N1136" s="95"/>
      <c r="O1136" s="95"/>
    </row>
    <row r="1137" spans="13:15" s="90" customFormat="1" x14ac:dyDescent="0.3">
      <c r="M1137" s="95"/>
      <c r="N1137" s="95"/>
      <c r="O1137" s="95"/>
    </row>
    <row r="1138" spans="13:15" s="90" customFormat="1" x14ac:dyDescent="0.3">
      <c r="M1138" s="95"/>
      <c r="N1138" s="95"/>
      <c r="O1138" s="95"/>
    </row>
    <row r="1139" spans="13:15" s="90" customFormat="1" x14ac:dyDescent="0.3">
      <c r="M1139" s="95"/>
      <c r="N1139" s="95"/>
      <c r="O1139" s="95"/>
    </row>
    <row r="1140" spans="13:15" s="90" customFormat="1" x14ac:dyDescent="0.3">
      <c r="M1140" s="95"/>
      <c r="N1140" s="95"/>
      <c r="O1140" s="95"/>
    </row>
    <row r="1141" spans="13:15" s="90" customFormat="1" x14ac:dyDescent="0.3">
      <c r="M1141" s="95"/>
      <c r="N1141" s="95"/>
      <c r="O1141" s="95"/>
    </row>
    <row r="1142" spans="13:15" s="90" customFormat="1" x14ac:dyDescent="0.3">
      <c r="M1142" s="95"/>
      <c r="N1142" s="95"/>
      <c r="O1142" s="95"/>
    </row>
    <row r="1143" spans="13:15" s="90" customFormat="1" x14ac:dyDescent="0.3">
      <c r="M1143" s="95"/>
      <c r="N1143" s="95"/>
      <c r="O1143" s="95"/>
    </row>
    <row r="1144" spans="13:15" s="90" customFormat="1" x14ac:dyDescent="0.3">
      <c r="M1144" s="95"/>
      <c r="N1144" s="95"/>
      <c r="O1144" s="95"/>
    </row>
    <row r="1145" spans="13:15" s="90" customFormat="1" x14ac:dyDescent="0.3">
      <c r="M1145" s="95"/>
      <c r="N1145" s="95"/>
      <c r="O1145" s="95"/>
    </row>
    <row r="1146" spans="13:15" s="90" customFormat="1" x14ac:dyDescent="0.3">
      <c r="M1146" s="95"/>
      <c r="N1146" s="95"/>
      <c r="O1146" s="95"/>
    </row>
    <row r="1147" spans="13:15" s="90" customFormat="1" x14ac:dyDescent="0.3">
      <c r="M1147" s="95"/>
      <c r="N1147" s="95"/>
      <c r="O1147" s="95"/>
    </row>
    <row r="1148" spans="13:15" s="90" customFormat="1" x14ac:dyDescent="0.3">
      <c r="M1148" s="95"/>
      <c r="N1148" s="95"/>
      <c r="O1148" s="95"/>
    </row>
    <row r="1149" spans="13:15" s="90" customFormat="1" x14ac:dyDescent="0.3">
      <c r="M1149" s="95"/>
      <c r="N1149" s="95"/>
      <c r="O1149" s="95"/>
    </row>
    <row r="1150" spans="13:15" s="90" customFormat="1" x14ac:dyDescent="0.3">
      <c r="M1150" s="95"/>
      <c r="N1150" s="95"/>
      <c r="O1150" s="95"/>
    </row>
    <row r="1151" spans="13:15" s="90" customFormat="1" x14ac:dyDescent="0.3">
      <c r="M1151" s="95"/>
      <c r="N1151" s="95"/>
      <c r="O1151" s="95"/>
    </row>
    <row r="1152" spans="13:15" s="90" customFormat="1" x14ac:dyDescent="0.3">
      <c r="M1152" s="95"/>
      <c r="N1152" s="95"/>
      <c r="O1152" s="95"/>
    </row>
    <row r="1153" spans="13:15" s="90" customFormat="1" x14ac:dyDescent="0.3">
      <c r="M1153" s="95"/>
      <c r="N1153" s="95"/>
      <c r="O1153" s="95"/>
    </row>
    <row r="1154" spans="13:15" s="90" customFormat="1" x14ac:dyDescent="0.3">
      <c r="M1154" s="95"/>
      <c r="N1154" s="95"/>
      <c r="O1154" s="95"/>
    </row>
    <row r="1155" spans="13:15" s="90" customFormat="1" x14ac:dyDescent="0.3">
      <c r="M1155" s="95"/>
      <c r="N1155" s="95"/>
      <c r="O1155" s="95"/>
    </row>
    <row r="1156" spans="13:15" s="90" customFormat="1" x14ac:dyDescent="0.3">
      <c r="M1156" s="95"/>
      <c r="N1156" s="95"/>
      <c r="O1156" s="95"/>
    </row>
    <row r="1157" spans="13:15" s="90" customFormat="1" x14ac:dyDescent="0.3">
      <c r="M1157" s="95"/>
      <c r="N1157" s="95"/>
      <c r="O1157" s="95"/>
    </row>
    <row r="1158" spans="13:15" s="90" customFormat="1" x14ac:dyDescent="0.3">
      <c r="M1158" s="95"/>
      <c r="N1158" s="95"/>
      <c r="O1158" s="95"/>
    </row>
    <row r="1159" spans="13:15" s="90" customFormat="1" x14ac:dyDescent="0.3">
      <c r="M1159" s="95"/>
      <c r="N1159" s="95"/>
      <c r="O1159" s="95"/>
    </row>
    <row r="1160" spans="13:15" s="90" customFormat="1" x14ac:dyDescent="0.3">
      <c r="M1160" s="95"/>
      <c r="N1160" s="95"/>
      <c r="O1160" s="95"/>
    </row>
    <row r="1161" spans="13:15" s="90" customFormat="1" x14ac:dyDescent="0.3">
      <c r="M1161" s="95"/>
      <c r="N1161" s="95"/>
      <c r="O1161" s="95"/>
    </row>
    <row r="1162" spans="13:15" s="90" customFormat="1" x14ac:dyDescent="0.3">
      <c r="M1162" s="95"/>
      <c r="N1162" s="95"/>
      <c r="O1162" s="95"/>
    </row>
    <row r="1163" spans="13:15" s="90" customFormat="1" x14ac:dyDescent="0.3">
      <c r="M1163" s="95"/>
      <c r="N1163" s="95"/>
      <c r="O1163" s="95"/>
    </row>
    <row r="1164" spans="13:15" s="90" customFormat="1" x14ac:dyDescent="0.3">
      <c r="M1164" s="95"/>
      <c r="N1164" s="95"/>
      <c r="O1164" s="95"/>
    </row>
    <row r="1165" spans="13:15" s="90" customFormat="1" x14ac:dyDescent="0.3">
      <c r="M1165" s="95"/>
      <c r="N1165" s="95"/>
      <c r="O1165" s="95"/>
    </row>
    <row r="1166" spans="13:15" s="90" customFormat="1" x14ac:dyDescent="0.3">
      <c r="M1166" s="95"/>
      <c r="N1166" s="95"/>
      <c r="O1166" s="95"/>
    </row>
    <row r="1167" spans="13:15" s="90" customFormat="1" x14ac:dyDescent="0.3">
      <c r="M1167" s="95"/>
      <c r="N1167" s="95"/>
      <c r="O1167" s="95"/>
    </row>
    <row r="1168" spans="13:15" s="90" customFormat="1" x14ac:dyDescent="0.3">
      <c r="M1168" s="95"/>
      <c r="N1168" s="95"/>
      <c r="O1168" s="95"/>
    </row>
    <row r="1169" spans="13:15" s="90" customFormat="1" x14ac:dyDescent="0.3">
      <c r="M1169" s="95"/>
      <c r="N1169" s="95"/>
      <c r="O1169" s="95"/>
    </row>
    <row r="1170" spans="13:15" s="90" customFormat="1" x14ac:dyDescent="0.3">
      <c r="M1170" s="95"/>
      <c r="N1170" s="95"/>
      <c r="O1170" s="95"/>
    </row>
    <row r="1171" spans="13:15" s="90" customFormat="1" x14ac:dyDescent="0.3">
      <c r="M1171" s="95"/>
      <c r="N1171" s="95"/>
      <c r="O1171" s="95"/>
    </row>
    <row r="1172" spans="13:15" s="90" customFormat="1" x14ac:dyDescent="0.3">
      <c r="M1172" s="95"/>
      <c r="N1172" s="95"/>
      <c r="O1172" s="95"/>
    </row>
    <row r="1173" spans="13:15" s="90" customFormat="1" x14ac:dyDescent="0.3">
      <c r="M1173" s="95"/>
      <c r="N1173" s="95"/>
      <c r="O1173" s="95"/>
    </row>
    <row r="1174" spans="13:15" s="90" customFormat="1" x14ac:dyDescent="0.3">
      <c r="M1174" s="95"/>
      <c r="N1174" s="95"/>
      <c r="O1174" s="95"/>
    </row>
    <row r="1175" spans="13:15" s="90" customFormat="1" x14ac:dyDescent="0.3">
      <c r="M1175" s="95"/>
      <c r="N1175" s="95"/>
      <c r="O1175" s="95"/>
    </row>
    <row r="1176" spans="13:15" s="90" customFormat="1" x14ac:dyDescent="0.3">
      <c r="M1176" s="95"/>
      <c r="N1176" s="95"/>
      <c r="O1176" s="95"/>
    </row>
    <row r="1177" spans="13:15" s="90" customFormat="1" x14ac:dyDescent="0.3">
      <c r="M1177" s="95"/>
      <c r="N1177" s="95"/>
      <c r="O1177" s="95"/>
    </row>
    <row r="1178" spans="13:15" s="90" customFormat="1" x14ac:dyDescent="0.3">
      <c r="M1178" s="95"/>
      <c r="N1178" s="95"/>
      <c r="O1178" s="95"/>
    </row>
    <row r="1179" spans="13:15" s="90" customFormat="1" x14ac:dyDescent="0.3">
      <c r="M1179" s="95"/>
      <c r="N1179" s="95"/>
      <c r="O1179" s="95"/>
    </row>
    <row r="1180" spans="13:15" s="90" customFormat="1" x14ac:dyDescent="0.3">
      <c r="M1180" s="95"/>
      <c r="N1180" s="95"/>
      <c r="O1180" s="95"/>
    </row>
    <row r="1181" spans="13:15" s="90" customFormat="1" x14ac:dyDescent="0.3">
      <c r="M1181" s="95"/>
      <c r="N1181" s="95"/>
      <c r="O1181" s="95"/>
    </row>
    <row r="1182" spans="13:15" s="90" customFormat="1" x14ac:dyDescent="0.3">
      <c r="M1182" s="95"/>
      <c r="N1182" s="95"/>
      <c r="O1182" s="95"/>
    </row>
    <row r="1183" spans="13:15" s="90" customFormat="1" x14ac:dyDescent="0.3">
      <c r="M1183" s="95"/>
      <c r="N1183" s="95"/>
      <c r="O1183" s="95"/>
    </row>
    <row r="1184" spans="13:15" s="90" customFormat="1" x14ac:dyDescent="0.3">
      <c r="M1184" s="95"/>
      <c r="N1184" s="95"/>
      <c r="O1184" s="95"/>
    </row>
    <row r="1185" spans="13:15" s="90" customFormat="1" x14ac:dyDescent="0.3">
      <c r="M1185" s="95"/>
      <c r="N1185" s="95"/>
      <c r="O1185" s="95"/>
    </row>
    <row r="1186" spans="13:15" s="90" customFormat="1" x14ac:dyDescent="0.3">
      <c r="M1186" s="95"/>
      <c r="N1186" s="95"/>
      <c r="O1186" s="95"/>
    </row>
    <row r="1187" spans="13:15" s="90" customFormat="1" x14ac:dyDescent="0.3">
      <c r="M1187" s="95"/>
      <c r="N1187" s="95"/>
      <c r="O1187" s="95"/>
    </row>
    <row r="1188" spans="13:15" s="90" customFormat="1" x14ac:dyDescent="0.3">
      <c r="M1188" s="95"/>
      <c r="N1188" s="95"/>
      <c r="O1188" s="95"/>
    </row>
    <row r="1189" spans="13:15" s="90" customFormat="1" x14ac:dyDescent="0.3">
      <c r="M1189" s="95"/>
      <c r="N1189" s="95"/>
      <c r="O1189" s="95"/>
    </row>
    <row r="1190" spans="13:15" s="90" customFormat="1" x14ac:dyDescent="0.3">
      <c r="M1190" s="95"/>
      <c r="N1190" s="95"/>
      <c r="O1190" s="95"/>
    </row>
    <row r="1191" spans="13:15" s="90" customFormat="1" x14ac:dyDescent="0.3">
      <c r="M1191" s="95"/>
      <c r="N1191" s="95"/>
      <c r="O1191" s="95"/>
    </row>
    <row r="1192" spans="13:15" s="90" customFormat="1" x14ac:dyDescent="0.3">
      <c r="M1192" s="95"/>
      <c r="N1192" s="95"/>
      <c r="O1192" s="95"/>
    </row>
    <row r="1193" spans="13:15" s="90" customFormat="1" x14ac:dyDescent="0.3">
      <c r="M1193" s="95"/>
      <c r="N1193" s="95"/>
      <c r="O1193" s="95"/>
    </row>
    <row r="1194" spans="13:15" s="90" customFormat="1" x14ac:dyDescent="0.3">
      <c r="M1194" s="95"/>
      <c r="N1194" s="95"/>
      <c r="O1194" s="95"/>
    </row>
    <row r="1195" spans="13:15" s="90" customFormat="1" x14ac:dyDescent="0.3">
      <c r="M1195" s="95"/>
      <c r="N1195" s="95"/>
      <c r="O1195" s="95"/>
    </row>
    <row r="1196" spans="13:15" s="90" customFormat="1" x14ac:dyDescent="0.3">
      <c r="M1196" s="95"/>
      <c r="N1196" s="95"/>
      <c r="O1196" s="95"/>
    </row>
    <row r="1197" spans="13:15" s="90" customFormat="1" x14ac:dyDescent="0.3">
      <c r="M1197" s="95"/>
      <c r="N1197" s="95"/>
      <c r="O1197" s="95"/>
    </row>
    <row r="1198" spans="13:15" s="90" customFormat="1" x14ac:dyDescent="0.3">
      <c r="M1198" s="95"/>
      <c r="N1198" s="95"/>
      <c r="O1198" s="95"/>
    </row>
    <row r="1199" spans="13:15" s="90" customFormat="1" x14ac:dyDescent="0.3">
      <c r="M1199" s="95"/>
      <c r="N1199" s="95"/>
      <c r="O1199" s="95"/>
    </row>
    <row r="1200" spans="13:15" s="90" customFormat="1" x14ac:dyDescent="0.3">
      <c r="M1200" s="95"/>
      <c r="N1200" s="95"/>
      <c r="O1200" s="95"/>
    </row>
    <row r="1201" spans="13:15" s="90" customFormat="1" x14ac:dyDescent="0.3">
      <c r="M1201" s="95"/>
      <c r="N1201" s="95"/>
      <c r="O1201" s="95"/>
    </row>
    <row r="1202" spans="13:15" s="90" customFormat="1" x14ac:dyDescent="0.3">
      <c r="M1202" s="95"/>
      <c r="N1202" s="95"/>
      <c r="O1202" s="95"/>
    </row>
    <row r="1203" spans="13:15" s="90" customFormat="1" x14ac:dyDescent="0.3">
      <c r="M1203" s="95"/>
      <c r="N1203" s="95"/>
      <c r="O1203" s="95"/>
    </row>
    <row r="1204" spans="13:15" s="90" customFormat="1" x14ac:dyDescent="0.3">
      <c r="M1204" s="95"/>
      <c r="N1204" s="95"/>
      <c r="O1204" s="95"/>
    </row>
    <row r="1205" spans="13:15" s="90" customFormat="1" x14ac:dyDescent="0.3">
      <c r="M1205" s="95"/>
      <c r="N1205" s="95"/>
      <c r="O1205" s="95"/>
    </row>
    <row r="1206" spans="13:15" s="90" customFormat="1" x14ac:dyDescent="0.3">
      <c r="M1206" s="95"/>
      <c r="N1206" s="95"/>
      <c r="O1206" s="95"/>
    </row>
    <row r="1207" spans="13:15" s="90" customFormat="1" x14ac:dyDescent="0.3">
      <c r="M1207" s="95"/>
      <c r="N1207" s="95"/>
      <c r="O1207" s="95"/>
    </row>
    <row r="1208" spans="13:15" s="90" customFormat="1" x14ac:dyDescent="0.3">
      <c r="M1208" s="95"/>
      <c r="N1208" s="95"/>
      <c r="O1208" s="95"/>
    </row>
    <row r="1209" spans="13:15" s="90" customFormat="1" x14ac:dyDescent="0.3">
      <c r="M1209" s="95"/>
      <c r="N1209" s="95"/>
      <c r="O1209" s="95"/>
    </row>
    <row r="1210" spans="13:15" s="90" customFormat="1" x14ac:dyDescent="0.3">
      <c r="M1210" s="95"/>
      <c r="N1210" s="95"/>
      <c r="O1210" s="95"/>
    </row>
    <row r="1211" spans="13:15" s="90" customFormat="1" x14ac:dyDescent="0.3">
      <c r="M1211" s="95"/>
      <c r="N1211" s="95"/>
      <c r="O1211" s="95"/>
    </row>
    <row r="1212" spans="13:15" s="90" customFormat="1" x14ac:dyDescent="0.3">
      <c r="M1212" s="95"/>
      <c r="N1212" s="95"/>
      <c r="O1212" s="95"/>
    </row>
    <row r="1213" spans="13:15" s="90" customFormat="1" x14ac:dyDescent="0.3">
      <c r="M1213" s="95"/>
      <c r="N1213" s="95"/>
      <c r="O1213" s="95"/>
    </row>
    <row r="1214" spans="13:15" s="90" customFormat="1" x14ac:dyDescent="0.3">
      <c r="M1214" s="95"/>
      <c r="N1214" s="95"/>
      <c r="O1214" s="95"/>
    </row>
    <row r="1215" spans="13:15" s="90" customFormat="1" x14ac:dyDescent="0.3">
      <c r="M1215" s="95"/>
      <c r="N1215" s="95"/>
      <c r="O1215" s="95"/>
    </row>
    <row r="1216" spans="13:15" s="90" customFormat="1" x14ac:dyDescent="0.3">
      <c r="M1216" s="95"/>
      <c r="N1216" s="95"/>
      <c r="O1216" s="95"/>
    </row>
    <row r="1217" spans="13:15" s="90" customFormat="1" x14ac:dyDescent="0.3">
      <c r="M1217" s="95"/>
      <c r="N1217" s="95"/>
      <c r="O1217" s="95"/>
    </row>
    <row r="1218" spans="13:15" s="90" customFormat="1" x14ac:dyDescent="0.3">
      <c r="M1218" s="95"/>
      <c r="N1218" s="95"/>
      <c r="O1218" s="95"/>
    </row>
    <row r="1219" spans="13:15" s="90" customFormat="1" x14ac:dyDescent="0.3">
      <c r="M1219" s="95"/>
      <c r="N1219" s="95"/>
      <c r="O1219" s="95"/>
    </row>
    <row r="1220" spans="13:15" s="90" customFormat="1" x14ac:dyDescent="0.3">
      <c r="M1220" s="95"/>
      <c r="N1220" s="95"/>
      <c r="O1220" s="95"/>
    </row>
    <row r="1221" spans="13:15" s="90" customFormat="1" x14ac:dyDescent="0.3">
      <c r="M1221" s="95"/>
      <c r="N1221" s="95"/>
      <c r="O1221" s="95"/>
    </row>
    <row r="1222" spans="13:15" s="90" customFormat="1" x14ac:dyDescent="0.3">
      <c r="M1222" s="95"/>
      <c r="N1222" s="95"/>
      <c r="O1222" s="95"/>
    </row>
    <row r="1223" spans="13:15" s="90" customFormat="1" x14ac:dyDescent="0.3">
      <c r="M1223" s="95"/>
      <c r="N1223" s="95"/>
      <c r="O1223" s="95"/>
    </row>
    <row r="1224" spans="13:15" s="90" customFormat="1" x14ac:dyDescent="0.3">
      <c r="M1224" s="95"/>
      <c r="N1224" s="95"/>
      <c r="O1224" s="95"/>
    </row>
    <row r="1225" spans="13:15" s="90" customFormat="1" x14ac:dyDescent="0.3">
      <c r="M1225" s="95"/>
      <c r="N1225" s="95"/>
      <c r="O1225" s="95"/>
    </row>
    <row r="1226" spans="13:15" s="90" customFormat="1" x14ac:dyDescent="0.3">
      <c r="M1226" s="95"/>
      <c r="N1226" s="95"/>
      <c r="O1226" s="95"/>
    </row>
    <row r="1227" spans="13:15" s="90" customFormat="1" x14ac:dyDescent="0.3">
      <c r="M1227" s="95"/>
      <c r="N1227" s="95"/>
      <c r="O1227" s="95"/>
    </row>
    <row r="1228" spans="13:15" s="90" customFormat="1" x14ac:dyDescent="0.3">
      <c r="M1228" s="95"/>
      <c r="N1228" s="95"/>
      <c r="O1228" s="95"/>
    </row>
    <row r="1229" spans="13:15" s="90" customFormat="1" x14ac:dyDescent="0.3">
      <c r="M1229" s="95"/>
      <c r="N1229" s="95"/>
      <c r="O1229" s="95"/>
    </row>
    <row r="1230" spans="13:15" s="90" customFormat="1" x14ac:dyDescent="0.3">
      <c r="M1230" s="95"/>
      <c r="N1230" s="95"/>
      <c r="O1230" s="95"/>
    </row>
    <row r="1231" spans="13:15" s="90" customFormat="1" x14ac:dyDescent="0.3">
      <c r="M1231" s="95"/>
      <c r="N1231" s="95"/>
      <c r="O1231" s="95"/>
    </row>
    <row r="1232" spans="13:15" s="90" customFormat="1" x14ac:dyDescent="0.3">
      <c r="M1232" s="95"/>
      <c r="N1232" s="95"/>
      <c r="O1232" s="95"/>
    </row>
    <row r="1233" spans="13:15" s="90" customFormat="1" x14ac:dyDescent="0.3">
      <c r="M1233" s="95"/>
      <c r="N1233" s="95"/>
      <c r="O1233" s="95"/>
    </row>
    <row r="1234" spans="13:15" s="90" customFormat="1" x14ac:dyDescent="0.3">
      <c r="M1234" s="95"/>
      <c r="N1234" s="95"/>
      <c r="O1234" s="95"/>
    </row>
    <row r="1235" spans="13:15" s="90" customFormat="1" x14ac:dyDescent="0.3">
      <c r="M1235" s="95"/>
      <c r="N1235" s="95"/>
      <c r="O1235" s="95"/>
    </row>
    <row r="1236" spans="13:15" s="90" customFormat="1" x14ac:dyDescent="0.3">
      <c r="M1236" s="95"/>
      <c r="N1236" s="95"/>
      <c r="O1236" s="95"/>
    </row>
    <row r="1237" spans="13:15" s="90" customFormat="1" x14ac:dyDescent="0.3">
      <c r="M1237" s="95"/>
      <c r="N1237" s="95"/>
      <c r="O1237" s="95"/>
    </row>
    <row r="1238" spans="13:15" s="90" customFormat="1" x14ac:dyDescent="0.3">
      <c r="M1238" s="95"/>
      <c r="N1238" s="95"/>
      <c r="O1238" s="95"/>
    </row>
    <row r="1239" spans="13:15" s="90" customFormat="1" x14ac:dyDescent="0.3">
      <c r="M1239" s="95"/>
      <c r="N1239" s="95"/>
      <c r="O1239" s="95"/>
    </row>
    <row r="1240" spans="13:15" s="90" customFormat="1" x14ac:dyDescent="0.3">
      <c r="M1240" s="95"/>
      <c r="N1240" s="95"/>
      <c r="O1240" s="95"/>
    </row>
    <row r="1241" spans="13:15" s="90" customFormat="1" x14ac:dyDescent="0.3">
      <c r="M1241" s="95"/>
      <c r="N1241" s="95"/>
      <c r="O1241" s="95"/>
    </row>
    <row r="1242" spans="13:15" s="90" customFormat="1" x14ac:dyDescent="0.3">
      <c r="M1242" s="95"/>
      <c r="N1242" s="95"/>
      <c r="O1242" s="95"/>
    </row>
    <row r="1243" spans="13:15" s="90" customFormat="1" x14ac:dyDescent="0.3">
      <c r="M1243" s="95"/>
      <c r="N1243" s="95"/>
      <c r="O1243" s="95"/>
    </row>
    <row r="1244" spans="13:15" s="90" customFormat="1" x14ac:dyDescent="0.3">
      <c r="M1244" s="95"/>
      <c r="N1244" s="95"/>
      <c r="O1244" s="95"/>
    </row>
    <row r="1245" spans="13:15" s="90" customFormat="1" x14ac:dyDescent="0.3">
      <c r="M1245" s="95"/>
      <c r="N1245" s="95"/>
      <c r="O1245" s="95"/>
    </row>
    <row r="1246" spans="13:15" s="90" customFormat="1" x14ac:dyDescent="0.3">
      <c r="M1246" s="95"/>
      <c r="N1246" s="95"/>
      <c r="O1246" s="95"/>
    </row>
    <row r="1247" spans="13:15" s="90" customFormat="1" x14ac:dyDescent="0.3">
      <c r="M1247" s="95"/>
      <c r="N1247" s="95"/>
      <c r="O1247" s="95"/>
    </row>
    <row r="1248" spans="13:15" s="90" customFormat="1" x14ac:dyDescent="0.3">
      <c r="M1248" s="95"/>
      <c r="N1248" s="95"/>
      <c r="O1248" s="95"/>
    </row>
    <row r="1249" spans="13:15" s="90" customFormat="1" x14ac:dyDescent="0.3">
      <c r="M1249" s="95"/>
      <c r="N1249" s="95"/>
      <c r="O1249" s="95"/>
    </row>
    <row r="1250" spans="13:15" s="90" customFormat="1" x14ac:dyDescent="0.3">
      <c r="M1250" s="95"/>
      <c r="N1250" s="95"/>
      <c r="O1250" s="95"/>
    </row>
    <row r="1251" spans="13:15" s="90" customFormat="1" x14ac:dyDescent="0.3">
      <c r="M1251" s="95"/>
      <c r="N1251" s="95"/>
      <c r="O1251" s="95"/>
    </row>
    <row r="1252" spans="13:15" s="90" customFormat="1" x14ac:dyDescent="0.3">
      <c r="M1252" s="95"/>
      <c r="N1252" s="95"/>
      <c r="O1252" s="95"/>
    </row>
    <row r="1253" spans="13:15" s="90" customFormat="1" x14ac:dyDescent="0.3">
      <c r="M1253" s="95"/>
      <c r="N1253" s="95"/>
      <c r="O1253" s="95"/>
    </row>
    <row r="1254" spans="13:15" s="90" customFormat="1" x14ac:dyDescent="0.3">
      <c r="M1254" s="95"/>
      <c r="N1254" s="95"/>
      <c r="O1254" s="95"/>
    </row>
    <row r="1255" spans="13:15" s="90" customFormat="1" x14ac:dyDescent="0.3">
      <c r="M1255" s="95"/>
      <c r="N1255" s="95"/>
      <c r="O1255" s="95"/>
    </row>
    <row r="1256" spans="13:15" s="90" customFormat="1" x14ac:dyDescent="0.3">
      <c r="M1256" s="95"/>
      <c r="N1256" s="95"/>
      <c r="O1256" s="95"/>
    </row>
    <row r="1257" spans="13:15" s="90" customFormat="1" x14ac:dyDescent="0.3">
      <c r="M1257" s="95"/>
      <c r="N1257" s="95"/>
      <c r="O1257" s="95"/>
    </row>
    <row r="1258" spans="13:15" s="90" customFormat="1" x14ac:dyDescent="0.3">
      <c r="M1258" s="95"/>
      <c r="N1258" s="95"/>
      <c r="O1258" s="95"/>
    </row>
    <row r="1259" spans="13:15" s="90" customFormat="1" x14ac:dyDescent="0.3">
      <c r="M1259" s="95"/>
      <c r="N1259" s="95"/>
      <c r="O1259" s="95"/>
    </row>
    <row r="1260" spans="13:15" s="90" customFormat="1" x14ac:dyDescent="0.3">
      <c r="M1260" s="95"/>
      <c r="N1260" s="95"/>
      <c r="O1260" s="95"/>
    </row>
    <row r="1261" spans="13:15" s="90" customFormat="1" x14ac:dyDescent="0.3">
      <c r="M1261" s="95"/>
      <c r="N1261" s="95"/>
      <c r="O1261" s="95"/>
    </row>
    <row r="1262" spans="13:15" s="90" customFormat="1" x14ac:dyDescent="0.3">
      <c r="M1262" s="95"/>
      <c r="N1262" s="95"/>
      <c r="O1262" s="95"/>
    </row>
    <row r="1263" spans="13:15" s="90" customFormat="1" x14ac:dyDescent="0.3">
      <c r="M1263" s="95"/>
      <c r="N1263" s="95"/>
      <c r="O1263" s="95"/>
    </row>
    <row r="1264" spans="13:15" s="90" customFormat="1" x14ac:dyDescent="0.3">
      <c r="M1264" s="95"/>
      <c r="N1264" s="95"/>
      <c r="O1264" s="95"/>
    </row>
    <row r="1265" spans="13:15" s="90" customFormat="1" x14ac:dyDescent="0.3">
      <c r="M1265" s="95"/>
      <c r="N1265" s="95"/>
      <c r="O1265" s="95"/>
    </row>
    <row r="1266" spans="13:15" s="90" customFormat="1" x14ac:dyDescent="0.3">
      <c r="M1266" s="95"/>
      <c r="N1266" s="95"/>
      <c r="O1266" s="95"/>
    </row>
    <row r="1267" spans="13:15" s="90" customFormat="1" x14ac:dyDescent="0.3">
      <c r="M1267" s="95"/>
      <c r="N1267" s="95"/>
      <c r="O1267" s="95"/>
    </row>
    <row r="1268" spans="13:15" s="90" customFormat="1" x14ac:dyDescent="0.3">
      <c r="M1268" s="95"/>
      <c r="N1268" s="95"/>
      <c r="O1268" s="95"/>
    </row>
    <row r="1269" spans="13:15" s="90" customFormat="1" x14ac:dyDescent="0.3">
      <c r="M1269" s="95"/>
      <c r="N1269" s="95"/>
      <c r="O1269" s="95"/>
    </row>
    <row r="1270" spans="13:15" s="90" customFormat="1" x14ac:dyDescent="0.3">
      <c r="M1270" s="95"/>
      <c r="N1270" s="95"/>
      <c r="O1270" s="95"/>
    </row>
    <row r="1271" spans="13:15" s="90" customFormat="1" x14ac:dyDescent="0.3">
      <c r="M1271" s="95"/>
      <c r="N1271" s="95"/>
      <c r="O1271" s="95"/>
    </row>
    <row r="1272" spans="13:15" s="90" customFormat="1" x14ac:dyDescent="0.3">
      <c r="M1272" s="95"/>
      <c r="N1272" s="95"/>
      <c r="O1272" s="95"/>
    </row>
    <row r="1273" spans="13:15" s="90" customFormat="1" x14ac:dyDescent="0.3">
      <c r="M1273" s="95"/>
      <c r="N1273" s="95"/>
      <c r="O1273" s="95"/>
    </row>
    <row r="1274" spans="13:15" s="90" customFormat="1" x14ac:dyDescent="0.3">
      <c r="M1274" s="95"/>
      <c r="N1274" s="95"/>
      <c r="O1274" s="95"/>
    </row>
    <row r="1275" spans="13:15" s="90" customFormat="1" x14ac:dyDescent="0.3">
      <c r="M1275" s="95"/>
      <c r="N1275" s="95"/>
      <c r="O1275" s="95"/>
    </row>
    <row r="1276" spans="13:15" s="90" customFormat="1" x14ac:dyDescent="0.3">
      <c r="M1276" s="95"/>
      <c r="N1276" s="95"/>
      <c r="O1276" s="95"/>
    </row>
    <row r="1277" spans="13:15" s="90" customFormat="1" x14ac:dyDescent="0.3">
      <c r="M1277" s="95"/>
      <c r="N1277" s="95"/>
      <c r="O1277" s="95"/>
    </row>
    <row r="1278" spans="13:15" s="90" customFormat="1" x14ac:dyDescent="0.3">
      <c r="M1278" s="95"/>
      <c r="N1278" s="95"/>
      <c r="O1278" s="95"/>
    </row>
    <row r="1279" spans="13:15" s="90" customFormat="1" x14ac:dyDescent="0.3">
      <c r="M1279" s="95"/>
      <c r="N1279" s="95"/>
      <c r="O1279" s="95"/>
    </row>
    <row r="1280" spans="13:15" s="90" customFormat="1" x14ac:dyDescent="0.3">
      <c r="M1280" s="95"/>
      <c r="N1280" s="95"/>
      <c r="O1280" s="95"/>
    </row>
    <row r="1281" spans="13:15" s="90" customFormat="1" x14ac:dyDescent="0.3">
      <c r="M1281" s="95"/>
      <c r="N1281" s="95"/>
      <c r="O1281" s="95"/>
    </row>
    <row r="1282" spans="13:15" s="90" customFormat="1" x14ac:dyDescent="0.3">
      <c r="M1282" s="95"/>
      <c r="N1282" s="95"/>
      <c r="O1282" s="95"/>
    </row>
    <row r="1283" spans="13:15" s="90" customFormat="1" x14ac:dyDescent="0.3">
      <c r="M1283" s="95"/>
      <c r="N1283" s="95"/>
      <c r="O1283" s="95"/>
    </row>
    <row r="1284" spans="13:15" s="90" customFormat="1" x14ac:dyDescent="0.3">
      <c r="M1284" s="95"/>
      <c r="N1284" s="95"/>
      <c r="O1284" s="95"/>
    </row>
    <row r="1285" spans="13:15" s="90" customFormat="1" x14ac:dyDescent="0.3">
      <c r="M1285" s="95"/>
      <c r="N1285" s="95"/>
      <c r="O1285" s="95"/>
    </row>
    <row r="1286" spans="13:15" s="90" customFormat="1" x14ac:dyDescent="0.3">
      <c r="M1286" s="95"/>
      <c r="N1286" s="95"/>
      <c r="O1286" s="95"/>
    </row>
    <row r="1287" spans="13:15" s="90" customFormat="1" x14ac:dyDescent="0.3">
      <c r="M1287" s="95"/>
      <c r="N1287" s="95"/>
      <c r="O1287" s="95"/>
    </row>
    <row r="1288" spans="13:15" s="90" customFormat="1" x14ac:dyDescent="0.3">
      <c r="M1288" s="95"/>
      <c r="N1288" s="95"/>
      <c r="O1288" s="95"/>
    </row>
    <row r="1289" spans="13:15" s="90" customFormat="1" x14ac:dyDescent="0.3">
      <c r="M1289" s="95"/>
      <c r="N1289" s="95"/>
      <c r="O1289" s="95"/>
    </row>
    <row r="1290" spans="13:15" s="90" customFormat="1" x14ac:dyDescent="0.3">
      <c r="M1290" s="95"/>
      <c r="N1290" s="95"/>
      <c r="O1290" s="95"/>
    </row>
    <row r="1291" spans="13:15" s="90" customFormat="1" x14ac:dyDescent="0.3">
      <c r="M1291" s="95"/>
      <c r="N1291" s="95"/>
      <c r="O1291" s="95"/>
    </row>
    <row r="1292" spans="13:15" s="90" customFormat="1" x14ac:dyDescent="0.3">
      <c r="M1292" s="95"/>
      <c r="N1292" s="95"/>
      <c r="O1292" s="95"/>
    </row>
    <row r="1293" spans="13:15" s="90" customFormat="1" x14ac:dyDescent="0.3">
      <c r="M1293" s="95"/>
      <c r="N1293" s="95"/>
      <c r="O1293" s="95"/>
    </row>
    <row r="1294" spans="13:15" s="90" customFormat="1" x14ac:dyDescent="0.3">
      <c r="M1294" s="95"/>
      <c r="N1294" s="95"/>
      <c r="O1294" s="95"/>
    </row>
    <row r="1295" spans="13:15" s="90" customFormat="1" x14ac:dyDescent="0.3">
      <c r="M1295" s="95"/>
      <c r="N1295" s="95"/>
      <c r="O1295" s="95"/>
    </row>
    <row r="1296" spans="13:15" s="90" customFormat="1" x14ac:dyDescent="0.3">
      <c r="M1296" s="95"/>
      <c r="N1296" s="95"/>
      <c r="O1296" s="95"/>
    </row>
    <row r="1297" spans="13:15" s="90" customFormat="1" x14ac:dyDescent="0.3">
      <c r="M1297" s="95"/>
      <c r="N1297" s="95"/>
      <c r="O1297" s="95"/>
    </row>
    <row r="1298" spans="13:15" s="90" customFormat="1" x14ac:dyDescent="0.3">
      <c r="M1298" s="95"/>
      <c r="N1298" s="95"/>
      <c r="O1298" s="95"/>
    </row>
    <row r="1299" spans="13:15" s="90" customFormat="1" x14ac:dyDescent="0.3">
      <c r="M1299" s="95"/>
      <c r="N1299" s="95"/>
      <c r="O1299" s="95"/>
    </row>
    <row r="1300" spans="13:15" s="90" customFormat="1" x14ac:dyDescent="0.3">
      <c r="M1300" s="95"/>
      <c r="N1300" s="95"/>
      <c r="O1300" s="95"/>
    </row>
    <row r="1301" spans="13:15" s="90" customFormat="1" x14ac:dyDescent="0.3">
      <c r="M1301" s="95"/>
      <c r="N1301" s="95"/>
      <c r="O1301" s="95"/>
    </row>
    <row r="1302" spans="13:15" s="90" customFormat="1" x14ac:dyDescent="0.3">
      <c r="M1302" s="95"/>
      <c r="N1302" s="95"/>
      <c r="O1302" s="95"/>
    </row>
    <row r="1303" spans="13:15" s="90" customFormat="1" x14ac:dyDescent="0.3">
      <c r="M1303" s="95"/>
      <c r="N1303" s="95"/>
      <c r="O1303" s="95"/>
    </row>
    <row r="1304" spans="13:15" s="90" customFormat="1" x14ac:dyDescent="0.3">
      <c r="M1304" s="95"/>
      <c r="N1304" s="95"/>
      <c r="O1304" s="95"/>
    </row>
    <row r="1305" spans="13:15" s="90" customFormat="1" x14ac:dyDescent="0.3">
      <c r="M1305" s="95"/>
      <c r="N1305" s="95"/>
      <c r="O1305" s="95"/>
    </row>
    <row r="1306" spans="13:15" s="90" customFormat="1" x14ac:dyDescent="0.3">
      <c r="M1306" s="95"/>
      <c r="N1306" s="95"/>
      <c r="O1306" s="95"/>
    </row>
    <row r="1307" spans="13:15" s="90" customFormat="1" x14ac:dyDescent="0.3">
      <c r="M1307" s="95"/>
      <c r="N1307" s="95"/>
      <c r="O1307" s="95"/>
    </row>
    <row r="1308" spans="13:15" s="90" customFormat="1" x14ac:dyDescent="0.3">
      <c r="M1308" s="95"/>
      <c r="N1308" s="95"/>
      <c r="O1308" s="95"/>
    </row>
    <row r="1309" spans="13:15" s="90" customFormat="1" x14ac:dyDescent="0.3">
      <c r="M1309" s="95"/>
      <c r="N1309" s="95"/>
      <c r="O1309" s="95"/>
    </row>
    <row r="1310" spans="13:15" s="90" customFormat="1" x14ac:dyDescent="0.3">
      <c r="M1310" s="95"/>
      <c r="N1310" s="95"/>
      <c r="O1310" s="95"/>
    </row>
    <row r="1311" spans="13:15" s="90" customFormat="1" x14ac:dyDescent="0.3">
      <c r="M1311" s="95"/>
      <c r="N1311" s="95"/>
      <c r="O1311" s="95"/>
    </row>
    <row r="1312" spans="13:15" s="90" customFormat="1" x14ac:dyDescent="0.3">
      <c r="M1312" s="95"/>
      <c r="N1312" s="95"/>
      <c r="O1312" s="95"/>
    </row>
    <row r="1313" spans="13:15" s="90" customFormat="1" x14ac:dyDescent="0.3">
      <c r="M1313" s="95"/>
      <c r="N1313" s="95"/>
      <c r="O1313" s="95"/>
    </row>
    <row r="1314" spans="13:15" s="90" customFormat="1" x14ac:dyDescent="0.3">
      <c r="M1314" s="95"/>
      <c r="N1314" s="95"/>
      <c r="O1314" s="95"/>
    </row>
    <row r="1315" spans="13:15" s="90" customFormat="1" x14ac:dyDescent="0.3">
      <c r="M1315" s="95"/>
      <c r="N1315" s="95"/>
      <c r="O1315" s="95"/>
    </row>
    <row r="1316" spans="13:15" s="90" customFormat="1" x14ac:dyDescent="0.3">
      <c r="M1316" s="95"/>
      <c r="N1316" s="95"/>
      <c r="O1316" s="95"/>
    </row>
    <row r="1317" spans="13:15" s="90" customFormat="1" x14ac:dyDescent="0.3">
      <c r="M1317" s="95"/>
      <c r="N1317" s="95"/>
      <c r="O1317" s="95"/>
    </row>
    <row r="1318" spans="13:15" s="90" customFormat="1" x14ac:dyDescent="0.3">
      <c r="M1318" s="95"/>
      <c r="N1318" s="95"/>
      <c r="O1318" s="95"/>
    </row>
    <row r="1319" spans="13:15" s="90" customFormat="1" x14ac:dyDescent="0.3">
      <c r="M1319" s="95"/>
      <c r="N1319" s="95"/>
      <c r="O1319" s="95"/>
    </row>
    <row r="1320" spans="13:15" s="90" customFormat="1" x14ac:dyDescent="0.3">
      <c r="M1320" s="95"/>
      <c r="N1320" s="95"/>
      <c r="O1320" s="95"/>
    </row>
    <row r="1321" spans="13:15" s="90" customFormat="1" x14ac:dyDescent="0.3">
      <c r="M1321" s="95"/>
      <c r="N1321" s="95"/>
      <c r="O1321" s="95"/>
    </row>
    <row r="1322" spans="13:15" s="90" customFormat="1" x14ac:dyDescent="0.3">
      <c r="M1322" s="95"/>
      <c r="N1322" s="95"/>
      <c r="O1322" s="95"/>
    </row>
    <row r="1323" spans="13:15" s="90" customFormat="1" x14ac:dyDescent="0.3">
      <c r="M1323" s="95"/>
      <c r="N1323" s="95"/>
      <c r="O1323" s="95"/>
    </row>
    <row r="1324" spans="13:15" s="90" customFormat="1" x14ac:dyDescent="0.3">
      <c r="M1324" s="95"/>
      <c r="N1324" s="95"/>
      <c r="O1324" s="95"/>
    </row>
    <row r="1325" spans="13:15" s="90" customFormat="1" x14ac:dyDescent="0.3">
      <c r="M1325" s="95"/>
      <c r="N1325" s="95"/>
      <c r="O1325" s="95"/>
    </row>
    <row r="1326" spans="13:15" s="90" customFormat="1" x14ac:dyDescent="0.3">
      <c r="M1326" s="95"/>
      <c r="N1326" s="95"/>
      <c r="O1326" s="95"/>
    </row>
    <row r="1327" spans="13:15" s="90" customFormat="1" x14ac:dyDescent="0.3">
      <c r="M1327" s="95"/>
      <c r="N1327" s="95"/>
      <c r="O1327" s="95"/>
    </row>
    <row r="1328" spans="13:15" s="90" customFormat="1" x14ac:dyDescent="0.3">
      <c r="M1328" s="95"/>
      <c r="N1328" s="95"/>
      <c r="O1328" s="95"/>
    </row>
    <row r="1329" spans="13:15" s="90" customFormat="1" x14ac:dyDescent="0.3">
      <c r="M1329" s="95"/>
      <c r="N1329" s="95"/>
      <c r="O1329" s="95"/>
    </row>
    <row r="1330" spans="13:15" s="90" customFormat="1" x14ac:dyDescent="0.3">
      <c r="M1330" s="95"/>
      <c r="N1330" s="95"/>
      <c r="O1330" s="95"/>
    </row>
    <row r="1331" spans="13:15" s="90" customFormat="1" x14ac:dyDescent="0.3">
      <c r="M1331" s="95"/>
      <c r="N1331" s="95"/>
      <c r="O1331" s="95"/>
    </row>
    <row r="1332" spans="13:15" s="90" customFormat="1" x14ac:dyDescent="0.3">
      <c r="M1332" s="95"/>
      <c r="N1332" s="95"/>
      <c r="O1332" s="95"/>
    </row>
    <row r="1333" spans="13:15" s="90" customFormat="1" x14ac:dyDescent="0.3">
      <c r="M1333" s="95"/>
      <c r="N1333" s="95"/>
      <c r="O1333" s="95"/>
    </row>
    <row r="1334" spans="13:15" s="90" customFormat="1" x14ac:dyDescent="0.3">
      <c r="M1334" s="95"/>
      <c r="N1334" s="95"/>
      <c r="O1334" s="95"/>
    </row>
    <row r="1335" spans="13:15" s="90" customFormat="1" x14ac:dyDescent="0.3">
      <c r="M1335" s="95"/>
      <c r="N1335" s="95"/>
      <c r="O1335" s="95"/>
    </row>
    <row r="1336" spans="13:15" s="90" customFormat="1" x14ac:dyDescent="0.3">
      <c r="M1336" s="95"/>
      <c r="N1336" s="95"/>
      <c r="O1336" s="95"/>
    </row>
    <row r="1337" spans="13:15" s="90" customFormat="1" x14ac:dyDescent="0.3">
      <c r="M1337" s="95"/>
      <c r="N1337" s="95"/>
      <c r="O1337" s="95"/>
    </row>
    <row r="1338" spans="13:15" s="90" customFormat="1" x14ac:dyDescent="0.3">
      <c r="M1338" s="95"/>
      <c r="N1338" s="95"/>
      <c r="O1338" s="95"/>
    </row>
    <row r="1339" spans="13:15" s="90" customFormat="1" x14ac:dyDescent="0.3">
      <c r="M1339" s="95"/>
      <c r="N1339" s="95"/>
      <c r="O1339" s="95"/>
    </row>
    <row r="1340" spans="13:15" s="90" customFormat="1" x14ac:dyDescent="0.3">
      <c r="M1340" s="95"/>
      <c r="N1340" s="95"/>
      <c r="O1340" s="95"/>
    </row>
    <row r="1341" spans="13:15" s="90" customFormat="1" x14ac:dyDescent="0.3">
      <c r="M1341" s="95"/>
      <c r="N1341" s="95"/>
      <c r="O1341" s="95"/>
    </row>
    <row r="1342" spans="13:15" s="90" customFormat="1" x14ac:dyDescent="0.3">
      <c r="M1342" s="95"/>
      <c r="N1342" s="95"/>
      <c r="O1342" s="95"/>
    </row>
    <row r="1343" spans="13:15" s="90" customFormat="1" x14ac:dyDescent="0.3">
      <c r="M1343" s="95"/>
      <c r="N1343" s="95"/>
      <c r="O1343" s="95"/>
    </row>
    <row r="1344" spans="13:15" s="90" customFormat="1" x14ac:dyDescent="0.3">
      <c r="M1344" s="95"/>
      <c r="N1344" s="95"/>
      <c r="O1344" s="95"/>
    </row>
    <row r="1345" spans="13:15" s="90" customFormat="1" x14ac:dyDescent="0.3">
      <c r="M1345" s="95"/>
      <c r="N1345" s="95"/>
      <c r="O1345" s="95"/>
    </row>
    <row r="1346" spans="13:15" s="90" customFormat="1" x14ac:dyDescent="0.3">
      <c r="M1346" s="95"/>
      <c r="N1346" s="95"/>
      <c r="O1346" s="95"/>
    </row>
    <row r="1347" spans="13:15" s="90" customFormat="1" x14ac:dyDescent="0.3">
      <c r="M1347" s="95"/>
      <c r="N1347" s="95"/>
      <c r="O1347" s="95"/>
    </row>
    <row r="1348" spans="13:15" s="90" customFormat="1" x14ac:dyDescent="0.3">
      <c r="M1348" s="95"/>
      <c r="N1348" s="95"/>
      <c r="O1348" s="95"/>
    </row>
    <row r="1349" spans="13:15" s="90" customFormat="1" x14ac:dyDescent="0.3">
      <c r="M1349" s="95"/>
      <c r="N1349" s="95"/>
      <c r="O1349" s="95"/>
    </row>
    <row r="1350" spans="13:15" s="90" customFormat="1" x14ac:dyDescent="0.3">
      <c r="M1350" s="95"/>
      <c r="N1350" s="95"/>
      <c r="O1350" s="95"/>
    </row>
    <row r="1351" spans="13:15" s="90" customFormat="1" x14ac:dyDescent="0.3">
      <c r="M1351" s="95"/>
      <c r="N1351" s="95"/>
      <c r="O1351" s="95"/>
    </row>
    <row r="1352" spans="13:15" s="90" customFormat="1" x14ac:dyDescent="0.3">
      <c r="M1352" s="95"/>
      <c r="N1352" s="95"/>
      <c r="O1352" s="95"/>
    </row>
    <row r="1353" spans="13:15" s="90" customFormat="1" x14ac:dyDescent="0.3">
      <c r="M1353" s="95"/>
      <c r="N1353" s="95"/>
      <c r="O1353" s="95"/>
    </row>
    <row r="1354" spans="13:15" s="90" customFormat="1" x14ac:dyDescent="0.3">
      <c r="M1354" s="95"/>
      <c r="N1354" s="95"/>
      <c r="O1354" s="95"/>
    </row>
    <row r="1355" spans="13:15" s="90" customFormat="1" x14ac:dyDescent="0.3">
      <c r="M1355" s="95"/>
      <c r="N1355" s="95"/>
      <c r="O1355" s="95"/>
    </row>
    <row r="1356" spans="13:15" s="90" customFormat="1" x14ac:dyDescent="0.3">
      <c r="M1356" s="95"/>
      <c r="N1356" s="95"/>
      <c r="O1356" s="95"/>
    </row>
    <row r="1357" spans="13:15" s="90" customFormat="1" x14ac:dyDescent="0.3">
      <c r="M1357" s="95"/>
      <c r="N1357" s="95"/>
      <c r="O1357" s="95"/>
    </row>
    <row r="1358" spans="13:15" s="90" customFormat="1" x14ac:dyDescent="0.3">
      <c r="M1358" s="95"/>
      <c r="N1358" s="95"/>
      <c r="O1358" s="95"/>
    </row>
    <row r="1359" spans="13:15" s="90" customFormat="1" x14ac:dyDescent="0.3">
      <c r="M1359" s="95"/>
      <c r="N1359" s="95"/>
      <c r="O1359" s="95"/>
    </row>
    <row r="1360" spans="13:15" s="90" customFormat="1" x14ac:dyDescent="0.3">
      <c r="M1360" s="95"/>
      <c r="N1360" s="95"/>
      <c r="O1360" s="95"/>
    </row>
    <row r="1361" spans="13:15" s="90" customFormat="1" x14ac:dyDescent="0.3">
      <c r="M1361" s="95"/>
      <c r="N1361" s="95"/>
      <c r="O1361" s="95"/>
    </row>
    <row r="1362" spans="13:15" s="90" customFormat="1" x14ac:dyDescent="0.3">
      <c r="M1362" s="95"/>
      <c r="N1362" s="95"/>
      <c r="O1362" s="95"/>
    </row>
    <row r="1363" spans="13:15" s="90" customFormat="1" x14ac:dyDescent="0.3">
      <c r="M1363" s="95"/>
      <c r="N1363" s="95"/>
      <c r="O1363" s="95"/>
    </row>
    <row r="1364" spans="13:15" s="90" customFormat="1" x14ac:dyDescent="0.3">
      <c r="M1364" s="95"/>
      <c r="N1364" s="95"/>
      <c r="O1364" s="95"/>
    </row>
    <row r="1365" spans="13:15" s="90" customFormat="1" x14ac:dyDescent="0.3">
      <c r="M1365" s="95"/>
      <c r="N1365" s="95"/>
      <c r="O1365" s="95"/>
    </row>
    <row r="1366" spans="13:15" s="90" customFormat="1" x14ac:dyDescent="0.3">
      <c r="M1366" s="95"/>
      <c r="N1366" s="95"/>
      <c r="O1366" s="95"/>
    </row>
    <row r="1367" spans="13:15" s="90" customFormat="1" x14ac:dyDescent="0.3">
      <c r="M1367" s="95"/>
      <c r="N1367" s="95"/>
      <c r="O1367" s="95"/>
    </row>
    <row r="1368" spans="13:15" s="90" customFormat="1" x14ac:dyDescent="0.3">
      <c r="M1368" s="95"/>
      <c r="N1368" s="95"/>
      <c r="O1368" s="95"/>
    </row>
    <row r="1369" spans="13:15" s="90" customFormat="1" x14ac:dyDescent="0.3">
      <c r="M1369" s="95"/>
      <c r="N1369" s="95"/>
      <c r="O1369" s="95"/>
    </row>
    <row r="1370" spans="13:15" s="90" customFormat="1" x14ac:dyDescent="0.3">
      <c r="M1370" s="95"/>
      <c r="N1370" s="95"/>
      <c r="O1370" s="95"/>
    </row>
    <row r="1371" spans="13:15" s="90" customFormat="1" x14ac:dyDescent="0.3">
      <c r="M1371" s="95"/>
      <c r="N1371" s="95"/>
      <c r="O1371" s="95"/>
    </row>
    <row r="1372" spans="13:15" s="90" customFormat="1" x14ac:dyDescent="0.3">
      <c r="M1372" s="95"/>
      <c r="N1372" s="95"/>
      <c r="O1372" s="95"/>
    </row>
    <row r="1373" spans="13:15" s="90" customFormat="1" x14ac:dyDescent="0.3">
      <c r="M1373" s="95"/>
      <c r="N1373" s="95"/>
      <c r="O1373" s="95"/>
    </row>
    <row r="1374" spans="13:15" s="90" customFormat="1" x14ac:dyDescent="0.3">
      <c r="M1374" s="95"/>
      <c r="N1374" s="95"/>
      <c r="O1374" s="95"/>
    </row>
    <row r="1375" spans="13:15" s="90" customFormat="1" x14ac:dyDescent="0.3">
      <c r="M1375" s="95"/>
      <c r="N1375" s="95"/>
      <c r="O1375" s="95"/>
    </row>
    <row r="1376" spans="13:15" s="90" customFormat="1" x14ac:dyDescent="0.3">
      <c r="M1376" s="95"/>
      <c r="N1376" s="95"/>
      <c r="O1376" s="95"/>
    </row>
    <row r="1377" spans="13:15" s="90" customFormat="1" x14ac:dyDescent="0.3">
      <c r="M1377" s="95"/>
      <c r="N1377" s="95"/>
      <c r="O1377" s="95"/>
    </row>
    <row r="1378" spans="13:15" s="90" customFormat="1" x14ac:dyDescent="0.3">
      <c r="M1378" s="95"/>
      <c r="N1378" s="95"/>
      <c r="O1378" s="95"/>
    </row>
    <row r="1379" spans="13:15" s="90" customFormat="1" x14ac:dyDescent="0.3">
      <c r="M1379" s="95"/>
      <c r="N1379" s="95"/>
      <c r="O1379" s="95"/>
    </row>
    <row r="1380" spans="13:15" s="90" customFormat="1" x14ac:dyDescent="0.3">
      <c r="M1380" s="95"/>
      <c r="N1380" s="95"/>
      <c r="O1380" s="95"/>
    </row>
    <row r="1381" spans="13:15" s="90" customFormat="1" x14ac:dyDescent="0.3">
      <c r="M1381" s="95"/>
      <c r="N1381" s="95"/>
      <c r="O1381" s="95"/>
    </row>
    <row r="1382" spans="13:15" s="90" customFormat="1" x14ac:dyDescent="0.3">
      <c r="M1382" s="95"/>
      <c r="N1382" s="95"/>
      <c r="O1382" s="95"/>
    </row>
    <row r="1383" spans="13:15" s="90" customFormat="1" x14ac:dyDescent="0.3">
      <c r="M1383" s="95"/>
      <c r="N1383" s="95"/>
      <c r="O1383" s="95"/>
    </row>
    <row r="1384" spans="13:15" s="90" customFormat="1" x14ac:dyDescent="0.3">
      <c r="M1384" s="95"/>
      <c r="N1384" s="95"/>
      <c r="O1384" s="95"/>
    </row>
    <row r="1385" spans="13:15" s="90" customFormat="1" x14ac:dyDescent="0.3">
      <c r="M1385" s="95"/>
      <c r="N1385" s="95"/>
      <c r="O1385" s="95"/>
    </row>
    <row r="1386" spans="13:15" s="90" customFormat="1" x14ac:dyDescent="0.3">
      <c r="M1386" s="95"/>
      <c r="N1386" s="95"/>
      <c r="O1386" s="95"/>
    </row>
    <row r="1387" spans="13:15" s="90" customFormat="1" x14ac:dyDescent="0.3">
      <c r="M1387" s="95"/>
      <c r="N1387" s="95"/>
      <c r="O1387" s="95"/>
    </row>
    <row r="1388" spans="13:15" s="90" customFormat="1" x14ac:dyDescent="0.3">
      <c r="M1388" s="95"/>
      <c r="N1388" s="95"/>
      <c r="O1388" s="95"/>
    </row>
    <row r="1389" spans="13:15" s="90" customFormat="1" x14ac:dyDescent="0.3">
      <c r="M1389" s="95"/>
      <c r="N1389" s="95"/>
      <c r="O1389" s="95"/>
    </row>
    <row r="1390" spans="13:15" s="90" customFormat="1" x14ac:dyDescent="0.3">
      <c r="M1390" s="95"/>
      <c r="N1390" s="95"/>
      <c r="O1390" s="95"/>
    </row>
    <row r="1391" spans="13:15" s="90" customFormat="1" x14ac:dyDescent="0.3">
      <c r="M1391" s="95"/>
      <c r="N1391" s="95"/>
      <c r="O1391" s="95"/>
    </row>
    <row r="1392" spans="13:15" s="90" customFormat="1" x14ac:dyDescent="0.3">
      <c r="M1392" s="95"/>
      <c r="N1392" s="95"/>
      <c r="O1392" s="95"/>
    </row>
    <row r="1393" spans="13:15" s="90" customFormat="1" x14ac:dyDescent="0.3">
      <c r="M1393" s="95"/>
      <c r="N1393" s="95"/>
      <c r="O1393" s="95"/>
    </row>
    <row r="1394" spans="13:15" s="90" customFormat="1" x14ac:dyDescent="0.3">
      <c r="M1394" s="95"/>
      <c r="N1394" s="95"/>
      <c r="O1394" s="95"/>
    </row>
    <row r="1395" spans="13:15" s="90" customFormat="1" x14ac:dyDescent="0.3">
      <c r="M1395" s="95"/>
      <c r="N1395" s="95"/>
      <c r="O1395" s="95"/>
    </row>
    <row r="1396" spans="13:15" s="90" customFormat="1" x14ac:dyDescent="0.3">
      <c r="M1396" s="95"/>
      <c r="N1396" s="95"/>
      <c r="O1396" s="95"/>
    </row>
    <row r="1397" spans="13:15" s="90" customFormat="1" x14ac:dyDescent="0.3">
      <c r="M1397" s="95"/>
      <c r="N1397" s="95"/>
      <c r="O1397" s="95"/>
    </row>
    <row r="1398" spans="13:15" s="90" customFormat="1" x14ac:dyDescent="0.3">
      <c r="M1398" s="95"/>
      <c r="N1398" s="95"/>
      <c r="O1398" s="95"/>
    </row>
    <row r="1399" spans="13:15" s="90" customFormat="1" x14ac:dyDescent="0.3">
      <c r="M1399" s="95"/>
      <c r="N1399" s="95"/>
      <c r="O1399" s="95"/>
    </row>
    <row r="1400" spans="13:15" s="90" customFormat="1" x14ac:dyDescent="0.3">
      <c r="M1400" s="95"/>
      <c r="N1400" s="95"/>
      <c r="O1400" s="95"/>
    </row>
    <row r="1401" spans="13:15" s="90" customFormat="1" x14ac:dyDescent="0.3">
      <c r="M1401" s="95"/>
      <c r="N1401" s="95"/>
      <c r="O1401" s="95"/>
    </row>
    <row r="1402" spans="13:15" s="90" customFormat="1" x14ac:dyDescent="0.3">
      <c r="M1402" s="95"/>
      <c r="N1402" s="95"/>
      <c r="O1402" s="95"/>
    </row>
    <row r="1403" spans="13:15" s="90" customFormat="1" x14ac:dyDescent="0.3">
      <c r="M1403" s="95"/>
      <c r="N1403" s="95"/>
      <c r="O1403" s="95"/>
    </row>
    <row r="1404" spans="13:15" s="90" customFormat="1" x14ac:dyDescent="0.3">
      <c r="M1404" s="95"/>
      <c r="N1404" s="95"/>
      <c r="O1404" s="95"/>
    </row>
    <row r="1405" spans="13:15" s="90" customFormat="1" x14ac:dyDescent="0.3">
      <c r="M1405" s="95"/>
      <c r="N1405" s="95"/>
      <c r="O1405" s="95"/>
    </row>
    <row r="1406" spans="13:15" s="90" customFormat="1" x14ac:dyDescent="0.3">
      <c r="M1406" s="95"/>
      <c r="N1406" s="95"/>
      <c r="O1406" s="95"/>
    </row>
    <row r="1407" spans="13:15" s="90" customFormat="1" x14ac:dyDescent="0.3">
      <c r="M1407" s="95"/>
      <c r="N1407" s="95"/>
      <c r="O1407" s="95"/>
    </row>
    <row r="1408" spans="13:15" s="90" customFormat="1" x14ac:dyDescent="0.3">
      <c r="M1408" s="95"/>
      <c r="N1408" s="95"/>
      <c r="O1408" s="95"/>
    </row>
    <row r="1409" spans="13:15" s="90" customFormat="1" x14ac:dyDescent="0.3">
      <c r="M1409" s="95"/>
      <c r="N1409" s="95"/>
      <c r="O1409" s="95"/>
    </row>
    <row r="1410" spans="13:15" s="90" customFormat="1" x14ac:dyDescent="0.3">
      <c r="M1410" s="95"/>
      <c r="N1410" s="95"/>
      <c r="O1410" s="95"/>
    </row>
    <row r="1411" spans="13:15" s="90" customFormat="1" x14ac:dyDescent="0.3">
      <c r="M1411" s="95"/>
      <c r="N1411" s="95"/>
      <c r="O1411" s="95"/>
    </row>
    <row r="1412" spans="13:15" s="90" customFormat="1" x14ac:dyDescent="0.3">
      <c r="M1412" s="95"/>
      <c r="N1412" s="95"/>
      <c r="O1412" s="95"/>
    </row>
    <row r="1413" spans="13:15" s="90" customFormat="1" x14ac:dyDescent="0.3">
      <c r="M1413" s="95"/>
      <c r="N1413" s="95"/>
      <c r="O1413" s="95"/>
    </row>
    <row r="1414" spans="13:15" s="90" customFormat="1" x14ac:dyDescent="0.3">
      <c r="M1414" s="95"/>
      <c r="N1414" s="95"/>
      <c r="O1414" s="95"/>
    </row>
    <row r="1415" spans="13:15" s="90" customFormat="1" x14ac:dyDescent="0.3">
      <c r="M1415" s="95"/>
      <c r="N1415" s="95"/>
      <c r="O1415" s="95"/>
    </row>
    <row r="1416" spans="13:15" s="90" customFormat="1" x14ac:dyDescent="0.3">
      <c r="M1416" s="95"/>
      <c r="N1416" s="95"/>
      <c r="O1416" s="95"/>
    </row>
    <row r="1417" spans="13:15" s="90" customFormat="1" x14ac:dyDescent="0.3">
      <c r="M1417" s="95"/>
      <c r="N1417" s="95"/>
      <c r="O1417" s="95"/>
    </row>
    <row r="1418" spans="13:15" s="90" customFormat="1" x14ac:dyDescent="0.3">
      <c r="M1418" s="95"/>
      <c r="N1418" s="95"/>
      <c r="O1418" s="95"/>
    </row>
    <row r="1419" spans="13:15" s="90" customFormat="1" x14ac:dyDescent="0.3">
      <c r="M1419" s="95"/>
      <c r="N1419" s="95"/>
      <c r="O1419" s="95"/>
    </row>
    <row r="1420" spans="13:15" s="90" customFormat="1" x14ac:dyDescent="0.3">
      <c r="M1420" s="95"/>
      <c r="N1420" s="95"/>
      <c r="O1420" s="95"/>
    </row>
    <row r="1421" spans="13:15" s="90" customFormat="1" x14ac:dyDescent="0.3">
      <c r="M1421" s="95"/>
      <c r="N1421" s="95"/>
      <c r="O1421" s="95"/>
    </row>
    <row r="1422" spans="13:15" s="90" customFormat="1" x14ac:dyDescent="0.3">
      <c r="M1422" s="95"/>
      <c r="N1422" s="95"/>
      <c r="O1422" s="95"/>
    </row>
    <row r="1423" spans="13:15" s="90" customFormat="1" x14ac:dyDescent="0.3">
      <c r="M1423" s="95"/>
      <c r="N1423" s="95"/>
      <c r="O1423" s="95"/>
    </row>
    <row r="1424" spans="13:15" s="90" customFormat="1" x14ac:dyDescent="0.3">
      <c r="M1424" s="95"/>
      <c r="N1424" s="95"/>
      <c r="O1424" s="95"/>
    </row>
    <row r="1425" spans="13:15" s="90" customFormat="1" x14ac:dyDescent="0.3">
      <c r="M1425" s="95"/>
      <c r="N1425" s="95"/>
      <c r="O1425" s="95"/>
    </row>
    <row r="1426" spans="13:15" s="90" customFormat="1" x14ac:dyDescent="0.3">
      <c r="M1426" s="95"/>
      <c r="N1426" s="95"/>
      <c r="O1426" s="95"/>
    </row>
    <row r="1427" spans="13:15" s="90" customFormat="1" x14ac:dyDescent="0.3">
      <c r="M1427" s="95"/>
      <c r="N1427" s="95"/>
      <c r="O1427" s="95"/>
    </row>
    <row r="1428" spans="13:15" s="90" customFormat="1" x14ac:dyDescent="0.3">
      <c r="M1428" s="95"/>
      <c r="N1428" s="95"/>
      <c r="O1428" s="95"/>
    </row>
    <row r="1429" spans="13:15" s="90" customFormat="1" x14ac:dyDescent="0.3">
      <c r="M1429" s="95"/>
      <c r="N1429" s="95"/>
      <c r="O1429" s="95"/>
    </row>
    <row r="1430" spans="13:15" s="90" customFormat="1" x14ac:dyDescent="0.3">
      <c r="M1430" s="95"/>
      <c r="N1430" s="95"/>
      <c r="O1430" s="95"/>
    </row>
    <row r="1431" spans="13:15" s="90" customFormat="1" x14ac:dyDescent="0.3">
      <c r="M1431" s="95"/>
      <c r="N1431" s="95"/>
      <c r="O1431" s="95"/>
    </row>
    <row r="1432" spans="13:15" s="90" customFormat="1" x14ac:dyDescent="0.3">
      <c r="M1432" s="95"/>
      <c r="N1432" s="95"/>
      <c r="O1432" s="95"/>
    </row>
    <row r="1433" spans="13:15" s="90" customFormat="1" x14ac:dyDescent="0.3">
      <c r="M1433" s="95"/>
      <c r="N1433" s="95"/>
      <c r="O1433" s="95"/>
    </row>
    <row r="1434" spans="13:15" s="90" customFormat="1" x14ac:dyDescent="0.3">
      <c r="M1434" s="95"/>
      <c r="N1434" s="95"/>
      <c r="O1434" s="95"/>
    </row>
    <row r="1435" spans="13:15" s="90" customFormat="1" x14ac:dyDescent="0.3">
      <c r="M1435" s="95"/>
      <c r="N1435" s="95"/>
      <c r="O1435" s="95"/>
    </row>
    <row r="1436" spans="13:15" s="90" customFormat="1" x14ac:dyDescent="0.3">
      <c r="M1436" s="95"/>
      <c r="N1436" s="95"/>
      <c r="O1436" s="95"/>
    </row>
    <row r="1437" spans="13:15" s="90" customFormat="1" x14ac:dyDescent="0.3">
      <c r="M1437" s="95"/>
      <c r="N1437" s="95"/>
      <c r="O1437" s="95"/>
    </row>
    <row r="1438" spans="13:15" s="90" customFormat="1" x14ac:dyDescent="0.3">
      <c r="M1438" s="95"/>
      <c r="N1438" s="95"/>
      <c r="O1438" s="95"/>
    </row>
    <row r="1439" spans="13:15" s="90" customFormat="1" x14ac:dyDescent="0.3">
      <c r="M1439" s="95"/>
      <c r="N1439" s="95"/>
      <c r="O1439" s="95"/>
    </row>
    <row r="1440" spans="13:15" s="90" customFormat="1" x14ac:dyDescent="0.3">
      <c r="M1440" s="95"/>
      <c r="N1440" s="95"/>
      <c r="O1440" s="95"/>
    </row>
    <row r="1441" spans="13:15" s="90" customFormat="1" x14ac:dyDescent="0.3">
      <c r="M1441" s="95"/>
      <c r="N1441" s="95"/>
      <c r="O1441" s="95"/>
    </row>
    <row r="1442" spans="13:15" s="90" customFormat="1" x14ac:dyDescent="0.3">
      <c r="M1442" s="95"/>
      <c r="N1442" s="95"/>
      <c r="O1442" s="95"/>
    </row>
    <row r="1443" spans="13:15" s="90" customFormat="1" x14ac:dyDescent="0.3">
      <c r="M1443" s="95"/>
      <c r="N1443" s="95"/>
      <c r="O1443" s="95"/>
    </row>
    <row r="1444" spans="13:15" s="90" customFormat="1" x14ac:dyDescent="0.3">
      <c r="M1444" s="95"/>
      <c r="N1444" s="95"/>
      <c r="O1444" s="95"/>
    </row>
    <row r="1445" spans="13:15" s="90" customFormat="1" x14ac:dyDescent="0.3">
      <c r="M1445" s="95"/>
      <c r="N1445" s="95"/>
      <c r="O1445" s="95"/>
    </row>
    <row r="1446" spans="13:15" s="90" customFormat="1" x14ac:dyDescent="0.3">
      <c r="M1446" s="95"/>
      <c r="N1446" s="95"/>
      <c r="O1446" s="95"/>
    </row>
    <row r="1447" spans="13:15" s="90" customFormat="1" x14ac:dyDescent="0.3">
      <c r="M1447" s="95"/>
      <c r="N1447" s="95"/>
      <c r="O1447" s="95"/>
    </row>
    <row r="1448" spans="13:15" s="90" customFormat="1" x14ac:dyDescent="0.3">
      <c r="M1448" s="95"/>
      <c r="N1448" s="95"/>
      <c r="O1448" s="95"/>
    </row>
    <row r="1449" spans="13:15" s="90" customFormat="1" x14ac:dyDescent="0.3">
      <c r="M1449" s="95"/>
      <c r="N1449" s="95"/>
      <c r="O1449" s="95"/>
    </row>
    <row r="1450" spans="13:15" s="90" customFormat="1" x14ac:dyDescent="0.3">
      <c r="M1450" s="95"/>
      <c r="N1450" s="95"/>
      <c r="O1450" s="95"/>
    </row>
    <row r="1451" spans="13:15" s="90" customFormat="1" x14ac:dyDescent="0.3">
      <c r="M1451" s="95"/>
      <c r="N1451" s="95"/>
      <c r="O1451" s="95"/>
    </row>
    <row r="1452" spans="13:15" s="90" customFormat="1" x14ac:dyDescent="0.3">
      <c r="M1452" s="95"/>
      <c r="N1452" s="95"/>
      <c r="O1452" s="95"/>
    </row>
    <row r="1453" spans="13:15" s="90" customFormat="1" x14ac:dyDescent="0.3">
      <c r="M1453" s="95"/>
      <c r="N1453" s="95"/>
      <c r="O1453" s="95"/>
    </row>
    <row r="1454" spans="13:15" s="90" customFormat="1" x14ac:dyDescent="0.3">
      <c r="M1454" s="95"/>
      <c r="N1454" s="95"/>
      <c r="O1454" s="95"/>
    </row>
    <row r="1455" spans="13:15" s="90" customFormat="1" x14ac:dyDescent="0.3">
      <c r="M1455" s="95"/>
      <c r="N1455" s="95"/>
      <c r="O1455" s="95"/>
    </row>
    <row r="1456" spans="13:15" s="90" customFormat="1" x14ac:dyDescent="0.3">
      <c r="M1456" s="95"/>
      <c r="N1456" s="95"/>
      <c r="O1456" s="95"/>
    </row>
    <row r="1457" spans="13:15" s="90" customFormat="1" x14ac:dyDescent="0.3">
      <c r="M1457" s="95"/>
      <c r="N1457" s="95"/>
      <c r="O1457" s="95"/>
    </row>
    <row r="1458" spans="13:15" s="90" customFormat="1" x14ac:dyDescent="0.3">
      <c r="M1458" s="95"/>
      <c r="N1458" s="95"/>
      <c r="O1458" s="95"/>
    </row>
    <row r="1459" spans="13:15" s="90" customFormat="1" x14ac:dyDescent="0.3">
      <c r="M1459" s="95"/>
      <c r="N1459" s="95"/>
      <c r="O1459" s="95"/>
    </row>
    <row r="1460" spans="13:15" s="90" customFormat="1" x14ac:dyDescent="0.3">
      <c r="M1460" s="95"/>
      <c r="N1460" s="95"/>
      <c r="O1460" s="95"/>
    </row>
    <row r="1461" spans="13:15" s="90" customFormat="1" x14ac:dyDescent="0.3">
      <c r="M1461" s="95"/>
      <c r="N1461" s="95"/>
      <c r="O1461" s="95"/>
    </row>
    <row r="1462" spans="13:15" s="90" customFormat="1" x14ac:dyDescent="0.3">
      <c r="M1462" s="95"/>
      <c r="N1462" s="95"/>
      <c r="O1462" s="95"/>
    </row>
    <row r="1463" spans="13:15" s="90" customFormat="1" x14ac:dyDescent="0.3">
      <c r="M1463" s="95"/>
      <c r="N1463" s="95"/>
      <c r="O1463" s="95"/>
    </row>
    <row r="1464" spans="13:15" s="90" customFormat="1" x14ac:dyDescent="0.3">
      <c r="M1464" s="95"/>
      <c r="N1464" s="95"/>
      <c r="O1464" s="95"/>
    </row>
    <row r="1465" spans="13:15" s="90" customFormat="1" x14ac:dyDescent="0.3">
      <c r="M1465" s="95"/>
      <c r="N1465" s="95"/>
      <c r="O1465" s="95"/>
    </row>
    <row r="1466" spans="13:15" s="90" customFormat="1" x14ac:dyDescent="0.3">
      <c r="M1466" s="95"/>
      <c r="N1466" s="95"/>
      <c r="O1466" s="95"/>
    </row>
    <row r="1467" spans="13:15" s="90" customFormat="1" x14ac:dyDescent="0.3">
      <c r="M1467" s="95"/>
      <c r="N1467" s="95"/>
      <c r="O1467" s="95"/>
    </row>
    <row r="1468" spans="13:15" s="90" customFormat="1" x14ac:dyDescent="0.3">
      <c r="M1468" s="95"/>
      <c r="N1468" s="95"/>
      <c r="O1468" s="95"/>
    </row>
    <row r="1469" spans="13:15" s="90" customFormat="1" x14ac:dyDescent="0.3">
      <c r="M1469" s="95"/>
      <c r="N1469" s="95"/>
      <c r="O1469" s="95"/>
    </row>
    <row r="1470" spans="13:15" s="90" customFormat="1" x14ac:dyDescent="0.3">
      <c r="M1470" s="95"/>
      <c r="N1470" s="95"/>
      <c r="O1470" s="95"/>
    </row>
    <row r="1471" spans="13:15" s="90" customFormat="1" x14ac:dyDescent="0.3">
      <c r="M1471" s="95"/>
      <c r="N1471" s="95"/>
      <c r="O1471" s="95"/>
    </row>
    <row r="1472" spans="13:15" s="90" customFormat="1" x14ac:dyDescent="0.3">
      <c r="M1472" s="95"/>
      <c r="N1472" s="95"/>
      <c r="O1472" s="95"/>
    </row>
    <row r="1473" spans="13:15" s="90" customFormat="1" x14ac:dyDescent="0.3">
      <c r="M1473" s="95"/>
      <c r="N1473" s="95"/>
      <c r="O1473" s="95"/>
    </row>
    <row r="1474" spans="13:15" s="90" customFormat="1" x14ac:dyDescent="0.3">
      <c r="M1474" s="95"/>
      <c r="N1474" s="95"/>
      <c r="O1474" s="95"/>
    </row>
    <row r="1475" spans="13:15" s="90" customFormat="1" x14ac:dyDescent="0.3">
      <c r="M1475" s="95"/>
      <c r="N1475" s="95"/>
      <c r="O1475" s="95"/>
    </row>
    <row r="1476" spans="13:15" s="90" customFormat="1" x14ac:dyDescent="0.3">
      <c r="M1476" s="95"/>
      <c r="N1476" s="95"/>
      <c r="O1476" s="95"/>
    </row>
    <row r="1477" spans="13:15" s="90" customFormat="1" x14ac:dyDescent="0.3">
      <c r="M1477" s="95"/>
      <c r="N1477" s="95"/>
      <c r="O1477" s="95"/>
    </row>
    <row r="1478" spans="13:15" s="90" customFormat="1" x14ac:dyDescent="0.3">
      <c r="M1478" s="95"/>
      <c r="N1478" s="95"/>
      <c r="O1478" s="95"/>
    </row>
    <row r="1479" spans="13:15" s="90" customFormat="1" x14ac:dyDescent="0.3">
      <c r="M1479" s="95"/>
      <c r="N1479" s="95"/>
      <c r="O1479" s="95"/>
    </row>
    <row r="1480" spans="13:15" s="90" customFormat="1" x14ac:dyDescent="0.3">
      <c r="M1480" s="95"/>
      <c r="N1480" s="95"/>
      <c r="O1480" s="95"/>
    </row>
    <row r="1481" spans="13:15" s="90" customFormat="1" x14ac:dyDescent="0.3">
      <c r="M1481" s="95"/>
      <c r="N1481" s="95"/>
      <c r="O1481" s="95"/>
    </row>
    <row r="1482" spans="13:15" s="90" customFormat="1" x14ac:dyDescent="0.3">
      <c r="M1482" s="95"/>
      <c r="N1482" s="95"/>
      <c r="O1482" s="95"/>
    </row>
    <row r="1483" spans="13:15" s="90" customFormat="1" x14ac:dyDescent="0.3">
      <c r="M1483" s="95"/>
      <c r="N1483" s="95"/>
      <c r="O1483" s="95"/>
    </row>
    <row r="1484" spans="13:15" s="90" customFormat="1" x14ac:dyDescent="0.3">
      <c r="M1484" s="95"/>
      <c r="N1484" s="95"/>
      <c r="O1484" s="95"/>
    </row>
    <row r="1485" spans="13:15" s="90" customFormat="1" x14ac:dyDescent="0.3">
      <c r="M1485" s="95"/>
      <c r="N1485" s="95"/>
      <c r="O1485" s="95"/>
    </row>
    <row r="1486" spans="13:15" s="90" customFormat="1" x14ac:dyDescent="0.3">
      <c r="M1486" s="95"/>
      <c r="N1486" s="95"/>
      <c r="O1486" s="95"/>
    </row>
    <row r="1487" spans="13:15" s="90" customFormat="1" x14ac:dyDescent="0.3">
      <c r="M1487" s="95"/>
      <c r="N1487" s="95"/>
      <c r="O1487" s="95"/>
    </row>
    <row r="1488" spans="13:15" s="90" customFormat="1" x14ac:dyDescent="0.3">
      <c r="M1488" s="95"/>
      <c r="N1488" s="95"/>
      <c r="O1488" s="95"/>
    </row>
    <row r="1489" spans="13:15" s="90" customFormat="1" x14ac:dyDescent="0.3">
      <c r="M1489" s="95"/>
      <c r="N1489" s="95"/>
      <c r="O1489" s="95"/>
    </row>
    <row r="1490" spans="13:15" s="90" customFormat="1" x14ac:dyDescent="0.3">
      <c r="M1490" s="95"/>
      <c r="N1490" s="95"/>
      <c r="O1490" s="95"/>
    </row>
    <row r="1491" spans="13:15" s="90" customFormat="1" x14ac:dyDescent="0.3">
      <c r="M1491" s="95"/>
      <c r="N1491" s="95"/>
      <c r="O1491" s="95"/>
    </row>
    <row r="1492" spans="13:15" s="90" customFormat="1" x14ac:dyDescent="0.3">
      <c r="M1492" s="95"/>
      <c r="N1492" s="95"/>
      <c r="O1492" s="95"/>
    </row>
    <row r="1493" spans="13:15" s="90" customFormat="1" x14ac:dyDescent="0.3">
      <c r="M1493" s="95"/>
      <c r="N1493" s="95"/>
      <c r="O1493" s="95"/>
    </row>
    <row r="1494" spans="13:15" s="90" customFormat="1" x14ac:dyDescent="0.3">
      <c r="M1494" s="95"/>
      <c r="N1494" s="95"/>
      <c r="O1494" s="95"/>
    </row>
    <row r="1495" spans="13:15" s="90" customFormat="1" x14ac:dyDescent="0.3">
      <c r="M1495" s="95"/>
      <c r="N1495" s="95"/>
      <c r="O1495" s="95"/>
    </row>
    <row r="1496" spans="13:15" s="90" customFormat="1" x14ac:dyDescent="0.3">
      <c r="M1496" s="95"/>
      <c r="N1496" s="95"/>
      <c r="O1496" s="95"/>
    </row>
    <row r="1497" spans="13:15" s="90" customFormat="1" x14ac:dyDescent="0.3">
      <c r="M1497" s="95"/>
      <c r="N1497" s="95"/>
      <c r="O1497" s="95"/>
    </row>
    <row r="1498" spans="13:15" s="90" customFormat="1" x14ac:dyDescent="0.3">
      <c r="M1498" s="95"/>
      <c r="N1498" s="95"/>
      <c r="O1498" s="95"/>
    </row>
    <row r="1499" spans="13:15" s="90" customFormat="1" x14ac:dyDescent="0.3">
      <c r="M1499" s="95"/>
      <c r="N1499" s="95"/>
      <c r="O1499" s="95"/>
    </row>
    <row r="1500" spans="13:15" s="90" customFormat="1" x14ac:dyDescent="0.3">
      <c r="M1500" s="95"/>
      <c r="N1500" s="95"/>
      <c r="O1500" s="95"/>
    </row>
    <row r="1501" spans="13:15" s="90" customFormat="1" x14ac:dyDescent="0.3">
      <c r="M1501" s="95"/>
      <c r="N1501" s="95"/>
      <c r="O1501" s="95"/>
    </row>
    <row r="1502" spans="13:15" s="90" customFormat="1" x14ac:dyDescent="0.3">
      <c r="M1502" s="95"/>
      <c r="N1502" s="95"/>
      <c r="O1502" s="95"/>
    </row>
    <row r="1503" spans="13:15" s="90" customFormat="1" x14ac:dyDescent="0.3">
      <c r="M1503" s="95"/>
      <c r="N1503" s="95"/>
      <c r="O1503" s="95"/>
    </row>
    <row r="1504" spans="13:15" s="90" customFormat="1" x14ac:dyDescent="0.3">
      <c r="M1504" s="95"/>
      <c r="N1504" s="95"/>
      <c r="O1504" s="95"/>
    </row>
    <row r="1505" spans="13:15" s="90" customFormat="1" x14ac:dyDescent="0.3">
      <c r="M1505" s="95"/>
      <c r="N1505" s="95"/>
      <c r="O1505" s="95"/>
    </row>
    <row r="1506" spans="13:15" s="90" customFormat="1" x14ac:dyDescent="0.3">
      <c r="M1506" s="95"/>
      <c r="N1506" s="95"/>
      <c r="O1506" s="95"/>
    </row>
    <row r="1507" spans="13:15" s="90" customFormat="1" x14ac:dyDescent="0.3">
      <c r="M1507" s="95"/>
      <c r="N1507" s="95"/>
      <c r="O1507" s="95"/>
    </row>
    <row r="1508" spans="13:15" s="90" customFormat="1" x14ac:dyDescent="0.3">
      <c r="M1508" s="95"/>
      <c r="N1508" s="95"/>
      <c r="O1508" s="95"/>
    </row>
    <row r="1509" spans="13:15" s="90" customFormat="1" x14ac:dyDescent="0.3">
      <c r="M1509" s="95"/>
      <c r="N1509" s="95"/>
      <c r="O1509" s="95"/>
    </row>
    <row r="1510" spans="13:15" s="90" customFormat="1" x14ac:dyDescent="0.3">
      <c r="M1510" s="95"/>
      <c r="N1510" s="95"/>
      <c r="O1510" s="95"/>
    </row>
    <row r="1511" spans="13:15" s="90" customFormat="1" x14ac:dyDescent="0.3">
      <c r="M1511" s="95"/>
      <c r="N1511" s="95"/>
      <c r="O1511" s="95"/>
    </row>
    <row r="1512" spans="13:15" s="90" customFormat="1" x14ac:dyDescent="0.3">
      <c r="M1512" s="95"/>
      <c r="N1512" s="95"/>
      <c r="O1512" s="95"/>
    </row>
    <row r="1513" spans="13:15" s="90" customFormat="1" x14ac:dyDescent="0.3">
      <c r="M1513" s="95"/>
      <c r="N1513" s="95"/>
      <c r="O1513" s="95"/>
    </row>
    <row r="1514" spans="13:15" s="90" customFormat="1" x14ac:dyDescent="0.3">
      <c r="M1514" s="95"/>
      <c r="N1514" s="95"/>
      <c r="O1514" s="95"/>
    </row>
    <row r="1515" spans="13:15" s="90" customFormat="1" x14ac:dyDescent="0.3">
      <c r="M1515" s="95"/>
      <c r="N1515" s="95"/>
      <c r="O1515" s="95"/>
    </row>
    <row r="1516" spans="13:15" s="90" customFormat="1" x14ac:dyDescent="0.3">
      <c r="M1516" s="95"/>
      <c r="N1516" s="95"/>
      <c r="O1516" s="95"/>
    </row>
    <row r="1517" spans="13:15" s="90" customFormat="1" x14ac:dyDescent="0.3">
      <c r="M1517" s="95"/>
      <c r="N1517" s="95"/>
      <c r="O1517" s="95"/>
    </row>
    <row r="1518" spans="13:15" s="90" customFormat="1" x14ac:dyDescent="0.3">
      <c r="M1518" s="95"/>
      <c r="N1518" s="95"/>
      <c r="O1518" s="95"/>
    </row>
    <row r="1519" spans="13:15" s="90" customFormat="1" x14ac:dyDescent="0.3">
      <c r="M1519" s="95"/>
      <c r="N1519" s="95"/>
      <c r="O1519" s="95"/>
    </row>
    <row r="1520" spans="13:15" s="90" customFormat="1" x14ac:dyDescent="0.3">
      <c r="M1520" s="95"/>
      <c r="N1520" s="95"/>
      <c r="O1520" s="95"/>
    </row>
    <row r="1521" spans="13:15" s="90" customFormat="1" x14ac:dyDescent="0.3">
      <c r="M1521" s="95"/>
      <c r="N1521" s="95"/>
      <c r="O1521" s="95"/>
    </row>
    <row r="1522" spans="13:15" s="90" customFormat="1" x14ac:dyDescent="0.3">
      <c r="M1522" s="95"/>
      <c r="N1522" s="95"/>
      <c r="O1522" s="95"/>
    </row>
    <row r="1523" spans="13:15" s="90" customFormat="1" x14ac:dyDescent="0.3">
      <c r="M1523" s="95"/>
      <c r="N1523" s="95"/>
      <c r="O1523" s="95"/>
    </row>
    <row r="1524" spans="13:15" s="90" customFormat="1" x14ac:dyDescent="0.3">
      <c r="M1524" s="95"/>
      <c r="N1524" s="95"/>
      <c r="O1524" s="95"/>
    </row>
    <row r="1525" spans="13:15" s="90" customFormat="1" x14ac:dyDescent="0.3">
      <c r="M1525" s="95"/>
      <c r="N1525" s="95"/>
      <c r="O1525" s="95"/>
    </row>
    <row r="1526" spans="13:15" s="90" customFormat="1" x14ac:dyDescent="0.3">
      <c r="M1526" s="95"/>
      <c r="N1526" s="95"/>
      <c r="O1526" s="95"/>
    </row>
    <row r="1527" spans="13:15" s="90" customFormat="1" x14ac:dyDescent="0.3">
      <c r="M1527" s="95"/>
      <c r="N1527" s="95"/>
      <c r="O1527" s="95"/>
    </row>
    <row r="1528" spans="13:15" s="90" customFormat="1" x14ac:dyDescent="0.3">
      <c r="M1528" s="95"/>
      <c r="N1528" s="95"/>
      <c r="O1528" s="95"/>
    </row>
    <row r="1529" spans="13:15" s="90" customFormat="1" x14ac:dyDescent="0.3">
      <c r="M1529" s="95"/>
      <c r="N1529" s="95"/>
      <c r="O1529" s="95"/>
    </row>
    <row r="1530" spans="13:15" s="90" customFormat="1" x14ac:dyDescent="0.3">
      <c r="M1530" s="95"/>
      <c r="N1530" s="95"/>
      <c r="O1530" s="95"/>
    </row>
    <row r="1531" spans="13:15" s="90" customFormat="1" x14ac:dyDescent="0.3">
      <c r="M1531" s="95"/>
      <c r="N1531" s="95"/>
      <c r="O1531" s="95"/>
    </row>
    <row r="1532" spans="13:15" s="90" customFormat="1" x14ac:dyDescent="0.3">
      <c r="M1532" s="95"/>
      <c r="N1532" s="95"/>
      <c r="O1532" s="95"/>
    </row>
    <row r="1533" spans="13:15" s="90" customFormat="1" x14ac:dyDescent="0.3">
      <c r="M1533" s="95"/>
      <c r="N1533" s="95"/>
      <c r="O1533" s="95"/>
    </row>
    <row r="1534" spans="13:15" s="90" customFormat="1" x14ac:dyDescent="0.3">
      <c r="M1534" s="95"/>
      <c r="N1534" s="95"/>
      <c r="O1534" s="95"/>
    </row>
    <row r="1535" spans="13:15" s="90" customFormat="1" x14ac:dyDescent="0.3">
      <c r="M1535" s="95"/>
      <c r="N1535" s="95"/>
      <c r="O1535" s="95"/>
    </row>
    <row r="1536" spans="13:15" s="90" customFormat="1" x14ac:dyDescent="0.3">
      <c r="M1536" s="95"/>
      <c r="N1536" s="95"/>
      <c r="O1536" s="95"/>
    </row>
    <row r="1537" spans="13:15" s="90" customFormat="1" x14ac:dyDescent="0.3">
      <c r="M1537" s="95"/>
      <c r="N1537" s="95"/>
      <c r="O1537" s="95"/>
    </row>
    <row r="1538" spans="13:15" s="90" customFormat="1" x14ac:dyDescent="0.3">
      <c r="M1538" s="95"/>
      <c r="N1538" s="95"/>
      <c r="O1538" s="95"/>
    </row>
    <row r="1539" spans="13:15" s="90" customFormat="1" x14ac:dyDescent="0.3">
      <c r="M1539" s="95"/>
      <c r="N1539" s="95"/>
      <c r="O1539" s="95"/>
    </row>
    <row r="1540" spans="13:15" s="90" customFormat="1" x14ac:dyDescent="0.3">
      <c r="M1540" s="95"/>
      <c r="N1540" s="95"/>
      <c r="O1540" s="95"/>
    </row>
    <row r="1541" spans="13:15" s="90" customFormat="1" x14ac:dyDescent="0.3">
      <c r="M1541" s="95"/>
      <c r="N1541" s="95"/>
      <c r="O1541" s="95"/>
    </row>
    <row r="1542" spans="13:15" s="90" customFormat="1" x14ac:dyDescent="0.3">
      <c r="M1542" s="95"/>
      <c r="N1542" s="95"/>
      <c r="O1542" s="95"/>
    </row>
    <row r="1543" spans="13:15" s="90" customFormat="1" x14ac:dyDescent="0.3">
      <c r="M1543" s="95"/>
      <c r="N1543" s="95"/>
      <c r="O1543" s="95"/>
    </row>
    <row r="1544" spans="13:15" s="90" customFormat="1" x14ac:dyDescent="0.3">
      <c r="M1544" s="95"/>
      <c r="N1544" s="95"/>
      <c r="O1544" s="95"/>
    </row>
    <row r="1545" spans="13:15" s="90" customFormat="1" x14ac:dyDescent="0.3">
      <c r="M1545" s="95"/>
      <c r="N1545" s="95"/>
      <c r="O1545" s="95"/>
    </row>
    <row r="1546" spans="13:15" s="90" customFormat="1" x14ac:dyDescent="0.3">
      <c r="M1546" s="95"/>
      <c r="N1546" s="95"/>
      <c r="O1546" s="95"/>
    </row>
    <row r="1547" spans="13:15" s="90" customFormat="1" x14ac:dyDescent="0.3">
      <c r="M1547" s="95"/>
      <c r="N1547" s="95"/>
      <c r="O1547" s="95"/>
    </row>
    <row r="1548" spans="13:15" s="90" customFormat="1" x14ac:dyDescent="0.3">
      <c r="M1548" s="95"/>
      <c r="N1548" s="95"/>
      <c r="O1548" s="95"/>
    </row>
    <row r="1549" spans="13:15" s="90" customFormat="1" x14ac:dyDescent="0.3">
      <c r="M1549" s="95"/>
      <c r="N1549" s="95"/>
      <c r="O1549" s="95"/>
    </row>
    <row r="1550" spans="13:15" s="90" customFormat="1" x14ac:dyDescent="0.3">
      <c r="M1550" s="95"/>
      <c r="N1550" s="95"/>
      <c r="O1550" s="95"/>
    </row>
    <row r="1551" spans="13:15" s="90" customFormat="1" x14ac:dyDescent="0.3">
      <c r="M1551" s="95"/>
      <c r="N1551" s="95"/>
      <c r="O1551" s="95"/>
    </row>
    <row r="1552" spans="13:15" s="90" customFormat="1" x14ac:dyDescent="0.3">
      <c r="M1552" s="95"/>
      <c r="N1552" s="95"/>
      <c r="O1552" s="95"/>
    </row>
    <row r="1553" spans="13:15" s="90" customFormat="1" x14ac:dyDescent="0.3">
      <c r="M1553" s="95"/>
      <c r="N1553" s="95"/>
      <c r="O1553" s="95"/>
    </row>
    <row r="1554" spans="13:15" s="90" customFormat="1" x14ac:dyDescent="0.3">
      <c r="M1554" s="95"/>
      <c r="N1554" s="95"/>
      <c r="O1554" s="95"/>
    </row>
    <row r="1555" spans="13:15" s="90" customFormat="1" x14ac:dyDescent="0.3">
      <c r="M1555" s="95"/>
      <c r="N1555" s="95"/>
      <c r="O1555" s="95"/>
    </row>
    <row r="1556" spans="13:15" s="90" customFormat="1" x14ac:dyDescent="0.3">
      <c r="M1556" s="95"/>
      <c r="N1556" s="95"/>
      <c r="O1556" s="95"/>
    </row>
    <row r="1557" spans="13:15" s="90" customFormat="1" x14ac:dyDescent="0.3">
      <c r="M1557" s="95"/>
      <c r="N1557" s="95"/>
      <c r="O1557" s="95"/>
    </row>
    <row r="1558" spans="13:15" s="90" customFormat="1" x14ac:dyDescent="0.3">
      <c r="M1558" s="95"/>
      <c r="N1558" s="95"/>
      <c r="O1558" s="95"/>
    </row>
    <row r="1559" spans="13:15" s="90" customFormat="1" x14ac:dyDescent="0.3">
      <c r="M1559" s="95"/>
      <c r="N1559" s="95"/>
      <c r="O1559" s="95"/>
    </row>
    <row r="1560" spans="13:15" s="90" customFormat="1" x14ac:dyDescent="0.3">
      <c r="M1560" s="95"/>
      <c r="N1560" s="95"/>
      <c r="O1560" s="95"/>
    </row>
    <row r="1561" spans="13:15" s="90" customFormat="1" x14ac:dyDescent="0.3">
      <c r="M1561" s="95"/>
      <c r="N1561" s="95"/>
      <c r="O1561" s="95"/>
    </row>
    <row r="1562" spans="13:15" s="90" customFormat="1" x14ac:dyDescent="0.3">
      <c r="M1562" s="95"/>
      <c r="N1562" s="95"/>
      <c r="O1562" s="95"/>
    </row>
    <row r="1563" spans="13:15" s="90" customFormat="1" x14ac:dyDescent="0.3">
      <c r="M1563" s="95"/>
      <c r="N1563" s="95"/>
      <c r="O1563" s="95"/>
    </row>
    <row r="1564" spans="13:15" s="90" customFormat="1" x14ac:dyDescent="0.3">
      <c r="M1564" s="95"/>
      <c r="N1564" s="95"/>
      <c r="O1564" s="95"/>
    </row>
    <row r="1565" spans="13:15" s="90" customFormat="1" x14ac:dyDescent="0.3">
      <c r="M1565" s="95"/>
      <c r="N1565" s="95"/>
      <c r="O1565" s="95"/>
    </row>
    <row r="1566" spans="13:15" s="90" customFormat="1" x14ac:dyDescent="0.3">
      <c r="M1566" s="95"/>
      <c r="N1566" s="95"/>
      <c r="O1566" s="95"/>
    </row>
    <row r="1567" spans="13:15" s="90" customFormat="1" x14ac:dyDescent="0.3">
      <c r="M1567" s="95"/>
      <c r="N1567" s="95"/>
      <c r="O1567" s="95"/>
    </row>
    <row r="1568" spans="13:15" s="90" customFormat="1" x14ac:dyDescent="0.3">
      <c r="M1568" s="95"/>
      <c r="N1568" s="95"/>
      <c r="O1568" s="95"/>
    </row>
    <row r="1569" spans="13:15" s="90" customFormat="1" x14ac:dyDescent="0.3">
      <c r="M1569" s="95"/>
      <c r="N1569" s="95"/>
      <c r="O1569" s="95"/>
    </row>
    <row r="1570" spans="13:15" s="90" customFormat="1" x14ac:dyDescent="0.3">
      <c r="M1570" s="95"/>
      <c r="N1570" s="95"/>
      <c r="O1570" s="95"/>
    </row>
    <row r="1571" spans="13:15" s="90" customFormat="1" x14ac:dyDescent="0.3">
      <c r="M1571" s="95"/>
      <c r="N1571" s="95"/>
      <c r="O1571" s="95"/>
    </row>
    <row r="1572" spans="13:15" s="90" customFormat="1" x14ac:dyDescent="0.3">
      <c r="M1572" s="95"/>
      <c r="N1572" s="95"/>
      <c r="O1572" s="95"/>
    </row>
    <row r="1573" spans="13:15" s="90" customFormat="1" x14ac:dyDescent="0.3">
      <c r="M1573" s="95"/>
      <c r="N1573" s="95"/>
      <c r="O1573" s="95"/>
    </row>
    <row r="1574" spans="13:15" s="90" customFormat="1" x14ac:dyDescent="0.3">
      <c r="M1574" s="95"/>
      <c r="N1574" s="95"/>
      <c r="O1574" s="95"/>
    </row>
    <row r="1575" spans="13:15" s="90" customFormat="1" x14ac:dyDescent="0.3">
      <c r="M1575" s="95"/>
      <c r="N1575" s="95"/>
      <c r="O1575" s="95"/>
    </row>
    <row r="1576" spans="13:15" s="90" customFormat="1" x14ac:dyDescent="0.3">
      <c r="M1576" s="95"/>
      <c r="N1576" s="95"/>
      <c r="O1576" s="95"/>
    </row>
    <row r="1577" spans="13:15" s="90" customFormat="1" x14ac:dyDescent="0.3">
      <c r="M1577" s="95"/>
      <c r="N1577" s="95"/>
      <c r="O1577" s="95"/>
    </row>
    <row r="1578" spans="13:15" s="90" customFormat="1" x14ac:dyDescent="0.3">
      <c r="M1578" s="95"/>
      <c r="N1578" s="95"/>
      <c r="O1578" s="95"/>
    </row>
    <row r="1579" spans="13:15" s="90" customFormat="1" x14ac:dyDescent="0.3">
      <c r="M1579" s="95"/>
      <c r="N1579" s="95"/>
      <c r="O1579" s="95"/>
    </row>
    <row r="1580" spans="13:15" s="90" customFormat="1" x14ac:dyDescent="0.3">
      <c r="M1580" s="95"/>
      <c r="N1580" s="95"/>
      <c r="O1580" s="95"/>
    </row>
    <row r="1581" spans="13:15" s="90" customFormat="1" x14ac:dyDescent="0.3">
      <c r="M1581" s="95"/>
      <c r="N1581" s="95"/>
      <c r="O1581" s="95"/>
    </row>
    <row r="1582" spans="13:15" s="90" customFormat="1" x14ac:dyDescent="0.3">
      <c r="M1582" s="95"/>
      <c r="N1582" s="95"/>
      <c r="O1582" s="95"/>
    </row>
    <row r="1583" spans="13:15" s="90" customFormat="1" x14ac:dyDescent="0.3">
      <c r="M1583" s="95"/>
      <c r="N1583" s="95"/>
      <c r="O1583" s="95"/>
    </row>
    <row r="1584" spans="13:15" s="90" customFormat="1" x14ac:dyDescent="0.3">
      <c r="M1584" s="95"/>
      <c r="N1584" s="95"/>
      <c r="O1584" s="95"/>
    </row>
    <row r="1585" spans="13:15" s="90" customFormat="1" x14ac:dyDescent="0.3">
      <c r="M1585" s="95"/>
      <c r="N1585" s="95"/>
      <c r="O1585" s="95"/>
    </row>
    <row r="1586" spans="13:15" s="90" customFormat="1" x14ac:dyDescent="0.3">
      <c r="M1586" s="95"/>
      <c r="N1586" s="95"/>
      <c r="O1586" s="95"/>
    </row>
    <row r="1587" spans="13:15" s="90" customFormat="1" x14ac:dyDescent="0.3">
      <c r="M1587" s="95"/>
      <c r="N1587" s="95"/>
      <c r="O1587" s="95"/>
    </row>
    <row r="1588" spans="13:15" s="90" customFormat="1" x14ac:dyDescent="0.3">
      <c r="M1588" s="95"/>
      <c r="N1588" s="95"/>
      <c r="O1588" s="95"/>
    </row>
    <row r="1589" spans="13:15" s="90" customFormat="1" x14ac:dyDescent="0.3">
      <c r="M1589" s="95"/>
      <c r="N1589" s="95"/>
      <c r="O1589" s="95"/>
    </row>
    <row r="1590" spans="13:15" s="90" customFormat="1" x14ac:dyDescent="0.3">
      <c r="M1590" s="95"/>
      <c r="N1590" s="95"/>
      <c r="O1590" s="95"/>
    </row>
    <row r="1591" spans="13:15" s="90" customFormat="1" x14ac:dyDescent="0.3">
      <c r="M1591" s="95"/>
      <c r="N1591" s="95"/>
      <c r="O1591" s="95"/>
    </row>
    <row r="1592" spans="13:15" s="90" customFormat="1" x14ac:dyDescent="0.3">
      <c r="M1592" s="95"/>
      <c r="N1592" s="95"/>
      <c r="O1592" s="95"/>
    </row>
    <row r="1593" spans="13:15" s="90" customFormat="1" x14ac:dyDescent="0.3">
      <c r="M1593" s="95"/>
      <c r="N1593" s="95"/>
      <c r="O1593" s="95"/>
    </row>
    <row r="1594" spans="13:15" s="90" customFormat="1" x14ac:dyDescent="0.3">
      <c r="M1594" s="95"/>
      <c r="N1594" s="95"/>
      <c r="O1594" s="95"/>
    </row>
    <row r="1595" spans="13:15" s="90" customFormat="1" x14ac:dyDescent="0.3">
      <c r="M1595" s="95"/>
      <c r="N1595" s="95"/>
      <c r="O1595" s="95"/>
    </row>
    <row r="1596" spans="13:15" s="90" customFormat="1" x14ac:dyDescent="0.3">
      <c r="M1596" s="95"/>
      <c r="N1596" s="95"/>
      <c r="O1596" s="95"/>
    </row>
    <row r="1597" spans="13:15" s="90" customFormat="1" x14ac:dyDescent="0.3">
      <c r="M1597" s="95"/>
      <c r="N1597" s="95"/>
      <c r="O1597" s="95"/>
    </row>
    <row r="1598" spans="13:15" s="90" customFormat="1" x14ac:dyDescent="0.3">
      <c r="M1598" s="95"/>
      <c r="N1598" s="95"/>
      <c r="O1598" s="95"/>
    </row>
    <row r="1599" spans="13:15" s="90" customFormat="1" x14ac:dyDescent="0.3">
      <c r="M1599" s="95"/>
      <c r="N1599" s="95"/>
      <c r="O1599" s="95"/>
    </row>
    <row r="1600" spans="13:15" s="90" customFormat="1" x14ac:dyDescent="0.3">
      <c r="M1600" s="95"/>
      <c r="N1600" s="95"/>
      <c r="O1600" s="95"/>
    </row>
    <row r="1601" spans="13:15" s="90" customFormat="1" x14ac:dyDescent="0.3">
      <c r="M1601" s="95"/>
      <c r="N1601" s="95"/>
      <c r="O1601" s="95"/>
    </row>
    <row r="1602" spans="13:15" s="90" customFormat="1" x14ac:dyDescent="0.3">
      <c r="M1602" s="95"/>
      <c r="N1602" s="95"/>
      <c r="O1602" s="95"/>
    </row>
    <row r="1603" spans="13:15" s="90" customFormat="1" x14ac:dyDescent="0.3">
      <c r="M1603" s="95"/>
      <c r="N1603" s="95"/>
      <c r="O1603" s="95"/>
    </row>
    <row r="1604" spans="13:15" s="90" customFormat="1" x14ac:dyDescent="0.3">
      <c r="M1604" s="95"/>
      <c r="N1604" s="95"/>
      <c r="O1604" s="95"/>
    </row>
    <row r="1605" spans="13:15" s="90" customFormat="1" x14ac:dyDescent="0.3">
      <c r="M1605" s="95"/>
      <c r="N1605" s="95"/>
      <c r="O1605" s="95"/>
    </row>
    <row r="1606" spans="13:15" s="90" customFormat="1" x14ac:dyDescent="0.3">
      <c r="M1606" s="95"/>
      <c r="N1606" s="95"/>
      <c r="O1606" s="95"/>
    </row>
    <row r="1607" spans="13:15" s="90" customFormat="1" x14ac:dyDescent="0.3">
      <c r="M1607" s="95"/>
      <c r="N1607" s="95"/>
      <c r="O1607" s="95"/>
    </row>
    <row r="1608" spans="13:15" s="90" customFormat="1" x14ac:dyDescent="0.3">
      <c r="M1608" s="95"/>
      <c r="N1608" s="95"/>
      <c r="O1608" s="95"/>
    </row>
    <row r="1609" spans="13:15" s="90" customFormat="1" x14ac:dyDescent="0.3">
      <c r="M1609" s="95"/>
      <c r="N1609" s="95"/>
      <c r="O1609" s="95"/>
    </row>
    <row r="1610" spans="13:15" s="90" customFormat="1" x14ac:dyDescent="0.3">
      <c r="M1610" s="95"/>
      <c r="N1610" s="95"/>
      <c r="O1610" s="95"/>
    </row>
    <row r="1611" spans="13:15" s="90" customFormat="1" x14ac:dyDescent="0.3">
      <c r="M1611" s="95"/>
      <c r="N1611" s="95"/>
      <c r="O1611" s="95"/>
    </row>
    <row r="1612" spans="13:15" s="90" customFormat="1" x14ac:dyDescent="0.3">
      <c r="M1612" s="95"/>
      <c r="N1612" s="95"/>
      <c r="O1612" s="95"/>
    </row>
    <row r="1613" spans="13:15" s="90" customFormat="1" x14ac:dyDescent="0.3">
      <c r="M1613" s="95"/>
      <c r="N1613" s="95"/>
      <c r="O1613" s="95"/>
    </row>
    <row r="1614" spans="13:15" s="90" customFormat="1" x14ac:dyDescent="0.3">
      <c r="M1614" s="95"/>
      <c r="N1614" s="95"/>
      <c r="O1614" s="95"/>
    </row>
    <row r="1615" spans="13:15" s="90" customFormat="1" x14ac:dyDescent="0.3">
      <c r="M1615" s="95"/>
      <c r="N1615" s="95"/>
      <c r="O1615" s="95"/>
    </row>
    <row r="1616" spans="13:15" s="90" customFormat="1" x14ac:dyDescent="0.3">
      <c r="M1616" s="95"/>
      <c r="N1616" s="95"/>
      <c r="O1616" s="95"/>
    </row>
    <row r="1617" spans="13:15" s="90" customFormat="1" x14ac:dyDescent="0.3">
      <c r="M1617" s="95"/>
      <c r="N1617" s="95"/>
      <c r="O1617" s="95"/>
    </row>
    <row r="1618" spans="13:15" s="90" customFormat="1" x14ac:dyDescent="0.3">
      <c r="M1618" s="95"/>
      <c r="N1618" s="95"/>
      <c r="O1618" s="95"/>
    </row>
    <row r="1619" spans="13:15" s="90" customFormat="1" x14ac:dyDescent="0.3">
      <c r="M1619" s="95"/>
      <c r="N1619" s="95"/>
      <c r="O1619" s="95"/>
    </row>
    <row r="1620" spans="13:15" s="90" customFormat="1" x14ac:dyDescent="0.3">
      <c r="M1620" s="95"/>
      <c r="N1620" s="95"/>
      <c r="O1620" s="95"/>
    </row>
    <row r="1621" spans="13:15" s="90" customFormat="1" x14ac:dyDescent="0.3">
      <c r="M1621" s="95"/>
      <c r="N1621" s="95"/>
      <c r="O1621" s="95"/>
    </row>
    <row r="1622" spans="13:15" s="90" customFormat="1" x14ac:dyDescent="0.3">
      <c r="M1622" s="95"/>
      <c r="N1622" s="95"/>
      <c r="O1622" s="95"/>
    </row>
    <row r="1623" spans="13:15" s="90" customFormat="1" x14ac:dyDescent="0.3">
      <c r="M1623" s="95"/>
      <c r="N1623" s="95"/>
      <c r="O1623" s="95"/>
    </row>
    <row r="1624" spans="13:15" s="90" customFormat="1" x14ac:dyDescent="0.3">
      <c r="M1624" s="95"/>
      <c r="N1624" s="95"/>
      <c r="O1624" s="95"/>
    </row>
    <row r="1625" spans="13:15" s="90" customFormat="1" x14ac:dyDescent="0.3">
      <c r="M1625" s="95"/>
      <c r="N1625" s="95"/>
      <c r="O1625" s="95"/>
    </row>
    <row r="1626" spans="13:15" s="90" customFormat="1" x14ac:dyDescent="0.3">
      <c r="M1626" s="95"/>
      <c r="N1626" s="95"/>
      <c r="O1626" s="95"/>
    </row>
    <row r="1627" spans="13:15" s="90" customFormat="1" x14ac:dyDescent="0.3">
      <c r="M1627" s="95"/>
      <c r="N1627" s="95"/>
      <c r="O1627" s="95"/>
    </row>
    <row r="1628" spans="13:15" s="90" customFormat="1" x14ac:dyDescent="0.3">
      <c r="M1628" s="95"/>
      <c r="N1628" s="95"/>
      <c r="O1628" s="95"/>
    </row>
    <row r="1629" spans="13:15" s="90" customFormat="1" x14ac:dyDescent="0.3">
      <c r="M1629" s="95"/>
      <c r="N1629" s="95"/>
      <c r="O1629" s="95"/>
    </row>
    <row r="1630" spans="13:15" s="90" customFormat="1" x14ac:dyDescent="0.3">
      <c r="M1630" s="95"/>
      <c r="N1630" s="95"/>
      <c r="O1630" s="95"/>
    </row>
    <row r="1631" spans="13:15" s="90" customFormat="1" x14ac:dyDescent="0.3">
      <c r="M1631" s="95"/>
      <c r="N1631" s="95"/>
      <c r="O1631" s="95"/>
    </row>
    <row r="1632" spans="13:15" s="90" customFormat="1" x14ac:dyDescent="0.3">
      <c r="M1632" s="95"/>
      <c r="N1632" s="95"/>
      <c r="O1632" s="95"/>
    </row>
    <row r="1633" spans="13:15" s="90" customFormat="1" x14ac:dyDescent="0.3">
      <c r="M1633" s="95"/>
      <c r="N1633" s="95"/>
      <c r="O1633" s="95"/>
    </row>
    <row r="1634" spans="13:15" s="90" customFormat="1" x14ac:dyDescent="0.3">
      <c r="M1634" s="95"/>
      <c r="N1634" s="95"/>
      <c r="O1634" s="95"/>
    </row>
    <row r="1635" spans="13:15" s="90" customFormat="1" x14ac:dyDescent="0.3">
      <c r="M1635" s="95"/>
      <c r="N1635" s="95"/>
      <c r="O1635" s="95"/>
    </row>
    <row r="1636" spans="13:15" s="90" customFormat="1" x14ac:dyDescent="0.3">
      <c r="M1636" s="95"/>
      <c r="N1636" s="95"/>
      <c r="O1636" s="95"/>
    </row>
    <row r="1637" spans="13:15" s="90" customFormat="1" x14ac:dyDescent="0.3">
      <c r="M1637" s="95"/>
      <c r="N1637" s="95"/>
      <c r="O1637" s="95"/>
    </row>
    <row r="1638" spans="13:15" s="90" customFormat="1" x14ac:dyDescent="0.3">
      <c r="M1638" s="95"/>
      <c r="N1638" s="95"/>
      <c r="O1638" s="95"/>
    </row>
    <row r="1639" spans="13:15" s="90" customFormat="1" x14ac:dyDescent="0.3">
      <c r="M1639" s="95"/>
      <c r="N1639" s="95"/>
      <c r="O1639" s="95"/>
    </row>
    <row r="1640" spans="13:15" s="90" customFormat="1" x14ac:dyDescent="0.3">
      <c r="M1640" s="95"/>
      <c r="N1640" s="95"/>
      <c r="O1640" s="95"/>
    </row>
    <row r="1641" spans="13:15" s="90" customFormat="1" x14ac:dyDescent="0.3">
      <c r="M1641" s="95"/>
      <c r="N1641" s="95"/>
      <c r="O1641" s="95"/>
    </row>
    <row r="1642" spans="13:15" s="90" customFormat="1" x14ac:dyDescent="0.3">
      <c r="M1642" s="95"/>
      <c r="N1642" s="95"/>
      <c r="O1642" s="95"/>
    </row>
    <row r="1643" spans="13:15" s="90" customFormat="1" x14ac:dyDescent="0.3">
      <c r="M1643" s="95"/>
      <c r="N1643" s="95"/>
      <c r="O1643" s="95"/>
    </row>
    <row r="1644" spans="13:15" s="90" customFormat="1" x14ac:dyDescent="0.3">
      <c r="M1644" s="95"/>
      <c r="N1644" s="95"/>
      <c r="O1644" s="95"/>
    </row>
    <row r="1645" spans="13:15" s="90" customFormat="1" x14ac:dyDescent="0.3">
      <c r="M1645" s="95"/>
      <c r="N1645" s="95"/>
      <c r="O1645" s="95"/>
    </row>
    <row r="1646" spans="13:15" s="90" customFormat="1" x14ac:dyDescent="0.3">
      <c r="M1646" s="95"/>
      <c r="N1646" s="95"/>
      <c r="O1646" s="95"/>
    </row>
    <row r="1647" spans="13:15" s="90" customFormat="1" x14ac:dyDescent="0.3">
      <c r="M1647" s="95"/>
      <c r="N1647" s="95"/>
      <c r="O1647" s="95"/>
    </row>
    <row r="1648" spans="13:15" s="90" customFormat="1" x14ac:dyDescent="0.3">
      <c r="M1648" s="95"/>
      <c r="N1648" s="95"/>
      <c r="O1648" s="95"/>
    </row>
    <row r="1649" spans="13:15" s="90" customFormat="1" x14ac:dyDescent="0.3">
      <c r="M1649" s="95"/>
      <c r="N1649" s="95"/>
      <c r="O1649" s="95"/>
    </row>
    <row r="1650" spans="13:15" s="90" customFormat="1" x14ac:dyDescent="0.3">
      <c r="M1650" s="95"/>
      <c r="N1650" s="95"/>
      <c r="O1650" s="95"/>
    </row>
    <row r="1651" spans="13:15" s="90" customFormat="1" x14ac:dyDescent="0.3">
      <c r="M1651" s="95"/>
      <c r="N1651" s="95"/>
      <c r="O1651" s="95"/>
    </row>
    <row r="1652" spans="13:15" s="90" customFormat="1" x14ac:dyDescent="0.3">
      <c r="M1652" s="95"/>
      <c r="N1652" s="95"/>
      <c r="O1652" s="95"/>
    </row>
    <row r="1653" spans="13:15" s="90" customFormat="1" x14ac:dyDescent="0.3">
      <c r="M1653" s="95"/>
      <c r="N1653" s="95"/>
      <c r="O1653" s="95"/>
    </row>
    <row r="1654" spans="13:15" s="90" customFormat="1" x14ac:dyDescent="0.3">
      <c r="M1654" s="95"/>
      <c r="N1654" s="95"/>
      <c r="O1654" s="95"/>
    </row>
    <row r="1655" spans="13:15" s="90" customFormat="1" x14ac:dyDescent="0.3">
      <c r="M1655" s="95"/>
      <c r="N1655" s="95"/>
      <c r="O1655" s="95"/>
    </row>
    <row r="1656" spans="13:15" s="90" customFormat="1" x14ac:dyDescent="0.3">
      <c r="M1656" s="95"/>
      <c r="N1656" s="95"/>
      <c r="O1656" s="95"/>
    </row>
    <row r="1657" spans="13:15" s="90" customFormat="1" x14ac:dyDescent="0.3">
      <c r="M1657" s="95"/>
      <c r="N1657" s="95"/>
      <c r="O1657" s="95"/>
    </row>
    <row r="1658" spans="13:15" s="90" customFormat="1" x14ac:dyDescent="0.3">
      <c r="M1658" s="95"/>
      <c r="N1658" s="95"/>
      <c r="O1658" s="95"/>
    </row>
    <row r="1659" spans="13:15" s="90" customFormat="1" x14ac:dyDescent="0.3">
      <c r="M1659" s="95"/>
      <c r="N1659" s="95"/>
      <c r="O1659" s="95"/>
    </row>
    <row r="1660" spans="13:15" s="90" customFormat="1" x14ac:dyDescent="0.3">
      <c r="M1660" s="95"/>
      <c r="N1660" s="95"/>
      <c r="O1660" s="95"/>
    </row>
    <row r="1661" spans="13:15" s="90" customFormat="1" x14ac:dyDescent="0.3">
      <c r="M1661" s="95"/>
      <c r="N1661" s="95"/>
      <c r="O1661" s="95"/>
    </row>
    <row r="1662" spans="13:15" s="90" customFormat="1" x14ac:dyDescent="0.3">
      <c r="M1662" s="95"/>
      <c r="N1662" s="95"/>
      <c r="O1662" s="95"/>
    </row>
    <row r="1663" spans="13:15" s="90" customFormat="1" x14ac:dyDescent="0.3">
      <c r="M1663" s="95"/>
      <c r="N1663" s="95"/>
      <c r="O1663" s="95"/>
    </row>
    <row r="1664" spans="13:15" s="90" customFormat="1" x14ac:dyDescent="0.3">
      <c r="M1664" s="95"/>
      <c r="N1664" s="95"/>
      <c r="O1664" s="95"/>
    </row>
    <row r="1665" spans="13:15" s="90" customFormat="1" x14ac:dyDescent="0.3">
      <c r="M1665" s="95"/>
      <c r="N1665" s="95"/>
      <c r="O1665" s="95"/>
    </row>
    <row r="1666" spans="13:15" s="90" customFormat="1" x14ac:dyDescent="0.3">
      <c r="M1666" s="95"/>
      <c r="N1666" s="95"/>
      <c r="O1666" s="95"/>
    </row>
    <row r="1667" spans="13:15" s="90" customFormat="1" x14ac:dyDescent="0.3">
      <c r="M1667" s="95"/>
      <c r="N1667" s="95"/>
      <c r="O1667" s="95"/>
    </row>
    <row r="1668" spans="13:15" s="90" customFormat="1" x14ac:dyDescent="0.3">
      <c r="M1668" s="95"/>
      <c r="N1668" s="95"/>
      <c r="O1668" s="95"/>
    </row>
    <row r="1669" spans="13:15" s="90" customFormat="1" x14ac:dyDescent="0.3">
      <c r="M1669" s="95"/>
      <c r="N1669" s="95"/>
      <c r="O1669" s="95"/>
    </row>
    <row r="1670" spans="13:15" s="90" customFormat="1" x14ac:dyDescent="0.3">
      <c r="M1670" s="95"/>
      <c r="N1670" s="95"/>
      <c r="O1670" s="95"/>
    </row>
    <row r="1671" spans="13:15" s="90" customFormat="1" x14ac:dyDescent="0.3">
      <c r="M1671" s="95"/>
      <c r="N1671" s="95"/>
      <c r="O1671" s="95"/>
    </row>
    <row r="1672" spans="13:15" s="90" customFormat="1" x14ac:dyDescent="0.3">
      <c r="M1672" s="95"/>
      <c r="N1672" s="95"/>
      <c r="O1672" s="95"/>
    </row>
    <row r="1673" spans="13:15" s="90" customFormat="1" x14ac:dyDescent="0.3">
      <c r="M1673" s="95"/>
      <c r="N1673" s="95"/>
      <c r="O1673" s="95"/>
    </row>
    <row r="1674" spans="13:15" s="90" customFormat="1" x14ac:dyDescent="0.3">
      <c r="M1674" s="95"/>
      <c r="N1674" s="95"/>
      <c r="O1674" s="95"/>
    </row>
    <row r="1675" spans="13:15" s="90" customFormat="1" x14ac:dyDescent="0.3">
      <c r="M1675" s="95"/>
      <c r="N1675" s="95"/>
      <c r="O1675" s="95"/>
    </row>
    <row r="1676" spans="13:15" s="90" customFormat="1" x14ac:dyDescent="0.3">
      <c r="M1676" s="95"/>
      <c r="N1676" s="95"/>
      <c r="O1676" s="95"/>
    </row>
    <row r="1677" spans="13:15" s="90" customFormat="1" x14ac:dyDescent="0.3">
      <c r="M1677" s="95"/>
      <c r="N1677" s="95"/>
      <c r="O1677" s="95"/>
    </row>
    <row r="1678" spans="13:15" s="90" customFormat="1" x14ac:dyDescent="0.3">
      <c r="M1678" s="95"/>
      <c r="N1678" s="95"/>
      <c r="O1678" s="95"/>
    </row>
    <row r="1679" spans="13:15" s="90" customFormat="1" x14ac:dyDescent="0.3">
      <c r="M1679" s="95"/>
      <c r="N1679" s="95"/>
      <c r="O1679" s="95"/>
    </row>
    <row r="1680" spans="13:15" s="90" customFormat="1" x14ac:dyDescent="0.3">
      <c r="M1680" s="95"/>
      <c r="N1680" s="95"/>
      <c r="O1680" s="95"/>
    </row>
    <row r="1681" spans="13:15" s="90" customFormat="1" x14ac:dyDescent="0.3">
      <c r="M1681" s="95"/>
      <c r="N1681" s="95"/>
      <c r="O1681" s="95"/>
    </row>
    <row r="1682" spans="13:15" s="90" customFormat="1" x14ac:dyDescent="0.3">
      <c r="M1682" s="95"/>
      <c r="N1682" s="95"/>
      <c r="O1682" s="95"/>
    </row>
    <row r="1683" spans="13:15" s="90" customFormat="1" x14ac:dyDescent="0.3">
      <c r="M1683" s="95"/>
      <c r="N1683" s="95"/>
      <c r="O1683" s="95"/>
    </row>
    <row r="1684" spans="13:15" s="90" customFormat="1" x14ac:dyDescent="0.3">
      <c r="M1684" s="95"/>
      <c r="N1684" s="95"/>
      <c r="O1684" s="95"/>
    </row>
    <row r="1685" spans="13:15" s="90" customFormat="1" x14ac:dyDescent="0.3">
      <c r="M1685" s="95"/>
      <c r="N1685" s="95"/>
      <c r="O1685" s="95"/>
    </row>
    <row r="1686" spans="13:15" s="90" customFormat="1" x14ac:dyDescent="0.3">
      <c r="M1686" s="95"/>
      <c r="N1686" s="95"/>
      <c r="O1686" s="95"/>
    </row>
    <row r="1687" spans="13:15" s="90" customFormat="1" x14ac:dyDescent="0.3">
      <c r="M1687" s="95"/>
      <c r="N1687" s="95"/>
      <c r="O1687" s="95"/>
    </row>
    <row r="1688" spans="13:15" s="90" customFormat="1" x14ac:dyDescent="0.3">
      <c r="M1688" s="95"/>
      <c r="N1688" s="95"/>
      <c r="O1688" s="95"/>
    </row>
    <row r="1689" spans="13:15" s="90" customFormat="1" x14ac:dyDescent="0.3">
      <c r="M1689" s="95"/>
      <c r="N1689" s="95"/>
      <c r="O1689" s="95"/>
    </row>
    <row r="1690" spans="13:15" s="90" customFormat="1" x14ac:dyDescent="0.3">
      <c r="M1690" s="95"/>
      <c r="N1690" s="95"/>
      <c r="O1690" s="95"/>
    </row>
    <row r="1691" spans="13:15" s="90" customFormat="1" x14ac:dyDescent="0.3">
      <c r="M1691" s="95"/>
      <c r="N1691" s="95"/>
      <c r="O1691" s="95"/>
    </row>
    <row r="1692" spans="13:15" s="90" customFormat="1" x14ac:dyDescent="0.3">
      <c r="M1692" s="95"/>
      <c r="N1692" s="95"/>
      <c r="O1692" s="95"/>
    </row>
    <row r="1693" spans="13:15" s="90" customFormat="1" x14ac:dyDescent="0.3">
      <c r="M1693" s="95"/>
      <c r="N1693" s="95"/>
      <c r="O1693" s="95"/>
    </row>
    <row r="1694" spans="13:15" s="90" customFormat="1" x14ac:dyDescent="0.3">
      <c r="M1694" s="95"/>
      <c r="N1694" s="95"/>
      <c r="O1694" s="95"/>
    </row>
    <row r="1695" spans="13:15" s="90" customFormat="1" x14ac:dyDescent="0.3">
      <c r="M1695" s="95"/>
      <c r="N1695" s="95"/>
      <c r="O1695" s="95"/>
    </row>
    <row r="1696" spans="13:15" s="90" customFormat="1" x14ac:dyDescent="0.3">
      <c r="M1696" s="95"/>
      <c r="N1696" s="95"/>
      <c r="O1696" s="95"/>
    </row>
    <row r="1697" spans="13:15" s="90" customFormat="1" x14ac:dyDescent="0.3">
      <c r="M1697" s="95"/>
      <c r="N1697" s="95"/>
      <c r="O1697" s="95"/>
    </row>
    <row r="1698" spans="13:15" s="90" customFormat="1" x14ac:dyDescent="0.3">
      <c r="M1698" s="95"/>
      <c r="N1698" s="95"/>
      <c r="O1698" s="95"/>
    </row>
    <row r="1699" spans="13:15" s="90" customFormat="1" x14ac:dyDescent="0.3">
      <c r="M1699" s="95"/>
      <c r="N1699" s="95"/>
      <c r="O1699" s="95"/>
    </row>
    <row r="1700" spans="13:15" s="90" customFormat="1" x14ac:dyDescent="0.3">
      <c r="M1700" s="95"/>
      <c r="N1700" s="95"/>
      <c r="O1700" s="95"/>
    </row>
    <row r="1701" spans="13:15" s="90" customFormat="1" x14ac:dyDescent="0.3">
      <c r="M1701" s="95"/>
      <c r="N1701" s="95"/>
      <c r="O1701" s="95"/>
    </row>
    <row r="1702" spans="13:15" s="90" customFormat="1" x14ac:dyDescent="0.3">
      <c r="M1702" s="95"/>
      <c r="N1702" s="95"/>
      <c r="O1702" s="95"/>
    </row>
    <row r="1703" spans="13:15" s="90" customFormat="1" x14ac:dyDescent="0.3">
      <c r="M1703" s="95"/>
      <c r="N1703" s="95"/>
      <c r="O1703" s="95"/>
    </row>
    <row r="1704" spans="13:15" s="90" customFormat="1" x14ac:dyDescent="0.3">
      <c r="M1704" s="95"/>
      <c r="N1704" s="95"/>
      <c r="O1704" s="95"/>
    </row>
    <row r="1705" spans="13:15" s="90" customFormat="1" x14ac:dyDescent="0.3">
      <c r="M1705" s="95"/>
      <c r="N1705" s="95"/>
      <c r="O1705" s="95"/>
    </row>
    <row r="1706" spans="13:15" s="90" customFormat="1" x14ac:dyDescent="0.3">
      <c r="M1706" s="95"/>
      <c r="N1706" s="95"/>
      <c r="O1706" s="95"/>
    </row>
    <row r="1707" spans="13:15" s="90" customFormat="1" x14ac:dyDescent="0.3">
      <c r="M1707" s="95"/>
      <c r="N1707" s="95"/>
      <c r="O1707" s="95"/>
    </row>
    <row r="1708" spans="13:15" s="90" customFormat="1" x14ac:dyDescent="0.3">
      <c r="M1708" s="95"/>
      <c r="N1708" s="95"/>
      <c r="O1708" s="95"/>
    </row>
    <row r="1709" spans="13:15" s="90" customFormat="1" x14ac:dyDescent="0.3">
      <c r="M1709" s="95"/>
      <c r="N1709" s="95"/>
      <c r="O1709" s="95"/>
    </row>
    <row r="1710" spans="13:15" s="90" customFormat="1" x14ac:dyDescent="0.3">
      <c r="M1710" s="95"/>
      <c r="N1710" s="95"/>
      <c r="O1710" s="95"/>
    </row>
    <row r="1711" spans="13:15" s="90" customFormat="1" x14ac:dyDescent="0.3">
      <c r="M1711" s="95"/>
      <c r="N1711" s="95"/>
      <c r="O1711" s="95"/>
    </row>
    <row r="1712" spans="13:15" s="90" customFormat="1" x14ac:dyDescent="0.3">
      <c r="M1712" s="95"/>
      <c r="N1712" s="95"/>
      <c r="O1712" s="95"/>
    </row>
    <row r="1713" spans="13:15" s="90" customFormat="1" x14ac:dyDescent="0.3">
      <c r="M1713" s="95"/>
      <c r="N1713" s="95"/>
      <c r="O1713" s="95"/>
    </row>
    <row r="1714" spans="13:15" s="90" customFormat="1" x14ac:dyDescent="0.3">
      <c r="M1714" s="95"/>
      <c r="N1714" s="95"/>
      <c r="O1714" s="95"/>
    </row>
    <row r="1715" spans="13:15" s="90" customFormat="1" x14ac:dyDescent="0.3">
      <c r="M1715" s="95"/>
      <c r="N1715" s="95"/>
      <c r="O1715" s="95"/>
    </row>
    <row r="1716" spans="13:15" s="90" customFormat="1" x14ac:dyDescent="0.3">
      <c r="M1716" s="95"/>
      <c r="N1716" s="95"/>
      <c r="O1716" s="95"/>
    </row>
    <row r="1717" spans="13:15" s="90" customFormat="1" x14ac:dyDescent="0.3">
      <c r="M1717" s="95"/>
      <c r="N1717" s="95"/>
      <c r="O1717" s="95"/>
    </row>
    <row r="1718" spans="13:15" s="90" customFormat="1" x14ac:dyDescent="0.3">
      <c r="M1718" s="95"/>
      <c r="N1718" s="95"/>
      <c r="O1718" s="95"/>
    </row>
    <row r="1719" spans="13:15" s="90" customFormat="1" x14ac:dyDescent="0.3">
      <c r="M1719" s="95"/>
      <c r="N1719" s="95"/>
      <c r="O1719" s="95"/>
    </row>
    <row r="1720" spans="13:15" s="90" customFormat="1" x14ac:dyDescent="0.3">
      <c r="M1720" s="95"/>
      <c r="N1720" s="95"/>
      <c r="O1720" s="95"/>
    </row>
    <row r="1721" spans="13:15" s="90" customFormat="1" x14ac:dyDescent="0.3">
      <c r="M1721" s="95"/>
      <c r="N1721" s="95"/>
      <c r="O1721" s="95"/>
    </row>
    <row r="1722" spans="13:15" s="90" customFormat="1" x14ac:dyDescent="0.3">
      <c r="M1722" s="95"/>
      <c r="N1722" s="95"/>
      <c r="O1722" s="95"/>
    </row>
    <row r="1723" spans="13:15" s="90" customFormat="1" x14ac:dyDescent="0.3">
      <c r="M1723" s="95"/>
      <c r="N1723" s="95"/>
      <c r="O1723" s="95"/>
    </row>
    <row r="1724" spans="13:15" s="90" customFormat="1" x14ac:dyDescent="0.3">
      <c r="M1724" s="95"/>
      <c r="N1724" s="95"/>
      <c r="O1724" s="95"/>
    </row>
    <row r="1725" spans="13:15" s="90" customFormat="1" x14ac:dyDescent="0.3">
      <c r="M1725" s="95"/>
      <c r="N1725" s="95"/>
      <c r="O1725" s="95"/>
    </row>
    <row r="1726" spans="13:15" s="90" customFormat="1" x14ac:dyDescent="0.3">
      <c r="M1726" s="95"/>
      <c r="N1726" s="95"/>
      <c r="O1726" s="95"/>
    </row>
    <row r="1727" spans="13:15" s="90" customFormat="1" x14ac:dyDescent="0.3">
      <c r="M1727" s="95"/>
      <c r="N1727" s="95"/>
      <c r="O1727" s="95"/>
    </row>
    <row r="1728" spans="13:15" s="90" customFormat="1" x14ac:dyDescent="0.3">
      <c r="M1728" s="95"/>
      <c r="N1728" s="95"/>
      <c r="O1728" s="95"/>
    </row>
    <row r="1729" spans="13:15" s="90" customFormat="1" x14ac:dyDescent="0.3">
      <c r="M1729" s="95"/>
      <c r="N1729" s="95"/>
      <c r="O1729" s="95"/>
    </row>
    <row r="1730" spans="13:15" s="90" customFormat="1" x14ac:dyDescent="0.3">
      <c r="M1730" s="95"/>
      <c r="N1730" s="95"/>
      <c r="O1730" s="95"/>
    </row>
    <row r="1731" spans="13:15" s="90" customFormat="1" x14ac:dyDescent="0.3">
      <c r="M1731" s="95"/>
      <c r="N1731" s="95"/>
      <c r="O1731" s="95"/>
    </row>
    <row r="1732" spans="13:15" s="90" customFormat="1" x14ac:dyDescent="0.3">
      <c r="M1732" s="95"/>
      <c r="N1732" s="95"/>
      <c r="O1732" s="95"/>
    </row>
    <row r="1733" spans="13:15" s="90" customFormat="1" x14ac:dyDescent="0.3">
      <c r="M1733" s="95"/>
      <c r="N1733" s="95"/>
      <c r="O1733" s="95"/>
    </row>
    <row r="1734" spans="13:15" s="90" customFormat="1" x14ac:dyDescent="0.3">
      <c r="M1734" s="95"/>
      <c r="N1734" s="95"/>
      <c r="O1734" s="95"/>
    </row>
    <row r="1735" spans="13:15" s="90" customFormat="1" x14ac:dyDescent="0.3">
      <c r="M1735" s="95"/>
      <c r="N1735" s="95"/>
      <c r="O1735" s="95"/>
    </row>
    <row r="1736" spans="13:15" s="90" customFormat="1" x14ac:dyDescent="0.3">
      <c r="M1736" s="95"/>
      <c r="N1736" s="95"/>
      <c r="O1736" s="95"/>
    </row>
    <row r="1737" spans="13:15" s="90" customFormat="1" x14ac:dyDescent="0.3">
      <c r="M1737" s="95"/>
      <c r="N1737" s="95"/>
      <c r="O1737" s="95"/>
    </row>
    <row r="1738" spans="13:15" s="90" customFormat="1" x14ac:dyDescent="0.3">
      <c r="M1738" s="95"/>
      <c r="N1738" s="95"/>
      <c r="O1738" s="95"/>
    </row>
    <row r="1739" spans="13:15" s="90" customFormat="1" x14ac:dyDescent="0.3">
      <c r="M1739" s="95"/>
      <c r="N1739" s="95"/>
      <c r="O1739" s="95"/>
    </row>
    <row r="1740" spans="13:15" s="90" customFormat="1" x14ac:dyDescent="0.3">
      <c r="M1740" s="95"/>
      <c r="N1740" s="95"/>
      <c r="O1740" s="95"/>
    </row>
    <row r="1741" spans="13:15" s="90" customFormat="1" x14ac:dyDescent="0.3">
      <c r="M1741" s="95"/>
      <c r="N1741" s="95"/>
      <c r="O1741" s="95"/>
    </row>
    <row r="1742" spans="13:15" s="90" customFormat="1" x14ac:dyDescent="0.3">
      <c r="M1742" s="95"/>
      <c r="N1742" s="95"/>
      <c r="O1742" s="95"/>
    </row>
    <row r="1743" spans="13:15" s="90" customFormat="1" x14ac:dyDescent="0.3">
      <c r="M1743" s="95"/>
      <c r="N1743" s="95"/>
      <c r="O1743" s="95"/>
    </row>
    <row r="1744" spans="13:15" s="90" customFormat="1" x14ac:dyDescent="0.3">
      <c r="M1744" s="95"/>
      <c r="N1744" s="95"/>
      <c r="O1744" s="95"/>
    </row>
    <row r="1745" spans="13:15" s="90" customFormat="1" x14ac:dyDescent="0.3">
      <c r="M1745" s="95"/>
      <c r="N1745" s="95"/>
      <c r="O1745" s="95"/>
    </row>
    <row r="1746" spans="13:15" s="90" customFormat="1" x14ac:dyDescent="0.3">
      <c r="M1746" s="95"/>
      <c r="N1746" s="95"/>
      <c r="O1746" s="95"/>
    </row>
    <row r="1747" spans="13:15" s="90" customFormat="1" x14ac:dyDescent="0.3">
      <c r="M1747" s="95"/>
      <c r="N1747" s="95"/>
      <c r="O1747" s="95"/>
    </row>
    <row r="1748" spans="13:15" s="90" customFormat="1" x14ac:dyDescent="0.3">
      <c r="M1748" s="95"/>
      <c r="N1748" s="95"/>
      <c r="O1748" s="95"/>
    </row>
    <row r="1749" spans="13:15" s="90" customFormat="1" x14ac:dyDescent="0.3">
      <c r="M1749" s="95"/>
      <c r="N1749" s="95"/>
      <c r="O1749" s="95"/>
    </row>
    <row r="1750" spans="13:15" s="90" customFormat="1" x14ac:dyDescent="0.3">
      <c r="M1750" s="95"/>
      <c r="N1750" s="95"/>
      <c r="O1750" s="95"/>
    </row>
    <row r="1751" spans="13:15" s="90" customFormat="1" x14ac:dyDescent="0.3">
      <c r="M1751" s="95"/>
      <c r="N1751" s="95"/>
      <c r="O1751" s="95"/>
    </row>
    <row r="1752" spans="13:15" s="90" customFormat="1" x14ac:dyDescent="0.3">
      <c r="M1752" s="95"/>
      <c r="N1752" s="95"/>
      <c r="O1752" s="95"/>
    </row>
    <row r="1753" spans="13:15" s="90" customFormat="1" x14ac:dyDescent="0.3">
      <c r="M1753" s="95"/>
      <c r="N1753" s="95"/>
      <c r="O1753" s="95"/>
    </row>
    <row r="1754" spans="13:15" s="90" customFormat="1" x14ac:dyDescent="0.3">
      <c r="M1754" s="95"/>
      <c r="N1754" s="95"/>
      <c r="O1754" s="95"/>
    </row>
    <row r="1755" spans="13:15" s="90" customFormat="1" x14ac:dyDescent="0.3">
      <c r="M1755" s="95"/>
      <c r="N1755" s="95"/>
      <c r="O1755" s="95"/>
    </row>
    <row r="1756" spans="13:15" s="90" customFormat="1" x14ac:dyDescent="0.3">
      <c r="M1756" s="95"/>
      <c r="N1756" s="95"/>
      <c r="O1756" s="95"/>
    </row>
    <row r="1757" spans="13:15" s="90" customFormat="1" x14ac:dyDescent="0.3">
      <c r="M1757" s="95"/>
      <c r="N1757" s="95"/>
      <c r="O1757" s="95"/>
    </row>
    <row r="1758" spans="13:15" s="90" customFormat="1" x14ac:dyDescent="0.3">
      <c r="M1758" s="95"/>
      <c r="N1758" s="95"/>
      <c r="O1758" s="95"/>
    </row>
    <row r="1759" spans="13:15" s="90" customFormat="1" x14ac:dyDescent="0.3">
      <c r="M1759" s="95"/>
      <c r="N1759" s="95"/>
      <c r="O1759" s="95"/>
    </row>
    <row r="1760" spans="13:15" s="90" customFormat="1" x14ac:dyDescent="0.3">
      <c r="M1760" s="95"/>
      <c r="N1760" s="95"/>
      <c r="O1760" s="95"/>
    </row>
    <row r="1761" spans="13:15" s="90" customFormat="1" x14ac:dyDescent="0.3">
      <c r="M1761" s="95"/>
      <c r="N1761" s="95"/>
      <c r="O1761" s="95"/>
    </row>
    <row r="1762" spans="13:15" s="90" customFormat="1" x14ac:dyDescent="0.3">
      <c r="M1762" s="95"/>
      <c r="N1762" s="95"/>
      <c r="O1762" s="95"/>
    </row>
    <row r="1763" spans="13:15" s="90" customFormat="1" x14ac:dyDescent="0.3">
      <c r="M1763" s="95"/>
      <c r="N1763" s="95"/>
      <c r="O1763" s="95"/>
    </row>
    <row r="1764" spans="13:15" s="90" customFormat="1" x14ac:dyDescent="0.3">
      <c r="M1764" s="95"/>
      <c r="N1764" s="95"/>
      <c r="O1764" s="95"/>
    </row>
    <row r="1765" spans="13:15" s="90" customFormat="1" x14ac:dyDescent="0.3">
      <c r="M1765" s="95"/>
      <c r="N1765" s="95"/>
      <c r="O1765" s="95"/>
    </row>
    <row r="1766" spans="13:15" s="90" customFormat="1" x14ac:dyDescent="0.3">
      <c r="M1766" s="95"/>
      <c r="N1766" s="95"/>
      <c r="O1766" s="95"/>
    </row>
    <row r="1767" spans="13:15" s="90" customFormat="1" x14ac:dyDescent="0.3">
      <c r="M1767" s="95"/>
      <c r="N1767" s="95"/>
      <c r="O1767" s="95"/>
    </row>
    <row r="1768" spans="13:15" s="90" customFormat="1" x14ac:dyDescent="0.3">
      <c r="M1768" s="95"/>
      <c r="N1768" s="95"/>
      <c r="O1768" s="95"/>
    </row>
    <row r="1769" spans="13:15" s="90" customFormat="1" x14ac:dyDescent="0.3">
      <c r="M1769" s="95"/>
      <c r="N1769" s="95"/>
      <c r="O1769" s="95"/>
    </row>
    <row r="1770" spans="13:15" s="90" customFormat="1" x14ac:dyDescent="0.3">
      <c r="M1770" s="95"/>
      <c r="N1770" s="95"/>
      <c r="O1770" s="95"/>
    </row>
    <row r="1771" spans="13:15" s="90" customFormat="1" x14ac:dyDescent="0.3">
      <c r="M1771" s="95"/>
      <c r="N1771" s="95"/>
      <c r="O1771" s="95"/>
    </row>
    <row r="1772" spans="13:15" s="90" customFormat="1" x14ac:dyDescent="0.3">
      <c r="M1772" s="95"/>
      <c r="N1772" s="95"/>
      <c r="O1772" s="95"/>
    </row>
    <row r="1773" spans="13:15" s="90" customFormat="1" x14ac:dyDescent="0.3">
      <c r="M1773" s="95"/>
      <c r="N1773" s="95"/>
      <c r="O1773" s="95"/>
    </row>
    <row r="1774" spans="13:15" s="90" customFormat="1" x14ac:dyDescent="0.3">
      <c r="M1774" s="95"/>
      <c r="N1774" s="95"/>
      <c r="O1774" s="95"/>
    </row>
    <row r="1775" spans="13:15" s="90" customFormat="1" x14ac:dyDescent="0.3">
      <c r="M1775" s="95"/>
      <c r="N1775" s="95"/>
      <c r="O1775" s="95"/>
    </row>
    <row r="1776" spans="13:15" s="90" customFormat="1" x14ac:dyDescent="0.3">
      <c r="M1776" s="95"/>
      <c r="N1776" s="95"/>
      <c r="O1776" s="95"/>
    </row>
    <row r="1777" spans="13:15" s="90" customFormat="1" x14ac:dyDescent="0.3">
      <c r="M1777" s="95"/>
      <c r="N1777" s="95"/>
      <c r="O1777" s="95"/>
    </row>
    <row r="1778" spans="13:15" s="90" customFormat="1" x14ac:dyDescent="0.3">
      <c r="M1778" s="95"/>
      <c r="N1778" s="95"/>
      <c r="O1778" s="95"/>
    </row>
    <row r="1779" spans="13:15" s="90" customFormat="1" x14ac:dyDescent="0.3">
      <c r="M1779" s="95"/>
      <c r="N1779" s="95"/>
      <c r="O1779" s="95"/>
    </row>
    <row r="1780" spans="13:15" s="90" customFormat="1" x14ac:dyDescent="0.3">
      <c r="M1780" s="95"/>
      <c r="N1780" s="95"/>
      <c r="O1780" s="95"/>
    </row>
    <row r="1781" spans="13:15" s="90" customFormat="1" x14ac:dyDescent="0.3">
      <c r="M1781" s="95"/>
      <c r="N1781" s="95"/>
      <c r="O1781" s="95"/>
    </row>
    <row r="1782" spans="13:15" s="90" customFormat="1" x14ac:dyDescent="0.3">
      <c r="M1782" s="95"/>
      <c r="N1782" s="95"/>
      <c r="O1782" s="95"/>
    </row>
    <row r="1783" spans="13:15" s="90" customFormat="1" x14ac:dyDescent="0.3">
      <c r="M1783" s="95"/>
      <c r="N1783" s="95"/>
      <c r="O1783" s="95"/>
    </row>
    <row r="1784" spans="13:15" s="90" customFormat="1" x14ac:dyDescent="0.3">
      <c r="M1784" s="95"/>
      <c r="N1784" s="95"/>
      <c r="O1784" s="95"/>
    </row>
    <row r="1785" spans="13:15" s="90" customFormat="1" x14ac:dyDescent="0.3">
      <c r="M1785" s="95"/>
      <c r="N1785" s="95"/>
      <c r="O1785" s="95"/>
    </row>
    <row r="1786" spans="13:15" s="90" customFormat="1" x14ac:dyDescent="0.3">
      <c r="M1786" s="95"/>
      <c r="N1786" s="95"/>
      <c r="O1786" s="95"/>
    </row>
    <row r="1787" spans="13:15" s="90" customFormat="1" x14ac:dyDescent="0.3">
      <c r="M1787" s="95"/>
      <c r="N1787" s="95"/>
      <c r="O1787" s="95"/>
    </row>
    <row r="1788" spans="13:15" s="90" customFormat="1" x14ac:dyDescent="0.3">
      <c r="M1788" s="95"/>
      <c r="N1788" s="95"/>
      <c r="O1788" s="95"/>
    </row>
    <row r="1789" spans="13:15" s="90" customFormat="1" x14ac:dyDescent="0.3">
      <c r="M1789" s="95"/>
      <c r="N1789" s="95"/>
      <c r="O1789" s="95"/>
    </row>
    <row r="1790" spans="13:15" s="90" customFormat="1" x14ac:dyDescent="0.3">
      <c r="M1790" s="95"/>
      <c r="N1790" s="95"/>
      <c r="O1790" s="95"/>
    </row>
    <row r="1791" spans="13:15" s="90" customFormat="1" x14ac:dyDescent="0.3">
      <c r="M1791" s="95"/>
      <c r="N1791" s="95"/>
      <c r="O1791" s="95"/>
    </row>
    <row r="1792" spans="13:15" s="90" customFormat="1" x14ac:dyDescent="0.3">
      <c r="M1792" s="95"/>
      <c r="N1792" s="95"/>
      <c r="O1792" s="95"/>
    </row>
    <row r="1793" spans="13:15" s="90" customFormat="1" x14ac:dyDescent="0.3">
      <c r="M1793" s="95"/>
      <c r="N1793" s="95"/>
      <c r="O1793" s="95"/>
    </row>
    <row r="1794" spans="13:15" s="90" customFormat="1" x14ac:dyDescent="0.3">
      <c r="M1794" s="95"/>
      <c r="N1794" s="95"/>
      <c r="O1794" s="95"/>
    </row>
    <row r="1795" spans="13:15" s="90" customFormat="1" x14ac:dyDescent="0.3">
      <c r="M1795" s="95"/>
      <c r="N1795" s="95"/>
      <c r="O1795" s="95"/>
    </row>
    <row r="1796" spans="13:15" s="90" customFormat="1" x14ac:dyDescent="0.3">
      <c r="M1796" s="95"/>
      <c r="N1796" s="95"/>
      <c r="O1796" s="95"/>
    </row>
    <row r="1797" spans="13:15" s="90" customFormat="1" x14ac:dyDescent="0.3">
      <c r="M1797" s="95"/>
      <c r="N1797" s="95"/>
      <c r="O1797" s="95"/>
    </row>
    <row r="1798" spans="13:15" s="90" customFormat="1" x14ac:dyDescent="0.3">
      <c r="M1798" s="95"/>
      <c r="N1798" s="95"/>
      <c r="O1798" s="95"/>
    </row>
    <row r="1799" spans="13:15" s="90" customFormat="1" x14ac:dyDescent="0.3">
      <c r="M1799" s="95"/>
      <c r="N1799" s="95"/>
      <c r="O1799" s="95"/>
    </row>
    <row r="1800" spans="13:15" s="90" customFormat="1" x14ac:dyDescent="0.3">
      <c r="M1800" s="95"/>
      <c r="N1800" s="95"/>
      <c r="O1800" s="95"/>
    </row>
    <row r="1801" spans="13:15" s="90" customFormat="1" x14ac:dyDescent="0.3">
      <c r="M1801" s="95"/>
      <c r="N1801" s="95"/>
      <c r="O1801" s="95"/>
    </row>
    <row r="1802" spans="13:15" s="90" customFormat="1" x14ac:dyDescent="0.3">
      <c r="M1802" s="95"/>
      <c r="N1802" s="95"/>
      <c r="O1802" s="95"/>
    </row>
    <row r="1803" spans="13:15" s="90" customFormat="1" x14ac:dyDescent="0.3">
      <c r="M1803" s="95"/>
      <c r="N1803" s="95"/>
      <c r="O1803" s="95"/>
    </row>
    <row r="1804" spans="13:15" s="90" customFormat="1" x14ac:dyDescent="0.3">
      <c r="M1804" s="95"/>
      <c r="N1804" s="95"/>
      <c r="O1804" s="95"/>
    </row>
    <row r="1805" spans="13:15" s="90" customFormat="1" x14ac:dyDescent="0.3">
      <c r="M1805" s="95"/>
      <c r="N1805" s="95"/>
      <c r="O1805" s="95"/>
    </row>
    <row r="1806" spans="13:15" s="90" customFormat="1" x14ac:dyDescent="0.3">
      <c r="M1806" s="95"/>
      <c r="N1806" s="95"/>
      <c r="O1806" s="95"/>
    </row>
    <row r="1807" spans="13:15" s="90" customFormat="1" x14ac:dyDescent="0.3">
      <c r="M1807" s="95"/>
      <c r="N1807" s="95"/>
      <c r="O1807" s="95"/>
    </row>
    <row r="1808" spans="13:15" s="90" customFormat="1" x14ac:dyDescent="0.3">
      <c r="M1808" s="95"/>
      <c r="N1808" s="95"/>
      <c r="O1808" s="95"/>
    </row>
    <row r="1809" spans="13:15" s="90" customFormat="1" x14ac:dyDescent="0.3">
      <c r="M1809" s="95"/>
      <c r="N1809" s="95"/>
      <c r="O1809" s="95"/>
    </row>
    <row r="1810" spans="13:15" s="90" customFormat="1" x14ac:dyDescent="0.3">
      <c r="M1810" s="95"/>
      <c r="N1810" s="95"/>
      <c r="O1810" s="95"/>
    </row>
    <row r="1811" spans="13:15" s="90" customFormat="1" x14ac:dyDescent="0.3">
      <c r="M1811" s="95"/>
      <c r="N1811" s="95"/>
      <c r="O1811" s="95"/>
    </row>
    <row r="1812" spans="13:15" s="90" customFormat="1" x14ac:dyDescent="0.3">
      <c r="M1812" s="95"/>
      <c r="N1812" s="95"/>
      <c r="O1812" s="95"/>
    </row>
    <row r="1813" spans="13:15" s="90" customFormat="1" x14ac:dyDescent="0.3">
      <c r="M1813" s="95"/>
      <c r="N1813" s="95"/>
      <c r="O1813" s="95"/>
    </row>
    <row r="1814" spans="13:15" s="90" customFormat="1" x14ac:dyDescent="0.3">
      <c r="M1814" s="95"/>
      <c r="N1814" s="95"/>
      <c r="O1814" s="95"/>
    </row>
    <row r="1815" spans="13:15" s="90" customFormat="1" x14ac:dyDescent="0.3">
      <c r="M1815" s="95"/>
      <c r="N1815" s="95"/>
      <c r="O1815" s="95"/>
    </row>
    <row r="1816" spans="13:15" s="90" customFormat="1" x14ac:dyDescent="0.3">
      <c r="M1816" s="95"/>
      <c r="N1816" s="95"/>
      <c r="O1816" s="95"/>
    </row>
    <row r="1817" spans="13:15" s="90" customFormat="1" x14ac:dyDescent="0.3">
      <c r="M1817" s="95"/>
      <c r="N1817" s="95"/>
      <c r="O1817" s="95"/>
    </row>
    <row r="1818" spans="13:15" s="90" customFormat="1" x14ac:dyDescent="0.3">
      <c r="M1818" s="95"/>
      <c r="N1818" s="95"/>
      <c r="O1818" s="95"/>
    </row>
    <row r="1819" spans="13:15" s="90" customFormat="1" x14ac:dyDescent="0.3">
      <c r="M1819" s="95"/>
      <c r="N1819" s="95"/>
      <c r="O1819" s="95"/>
    </row>
    <row r="1820" spans="13:15" s="90" customFormat="1" x14ac:dyDescent="0.3">
      <c r="M1820" s="95"/>
      <c r="N1820" s="95"/>
      <c r="O1820" s="95"/>
    </row>
    <row r="1821" spans="13:15" s="90" customFormat="1" x14ac:dyDescent="0.3">
      <c r="M1821" s="95"/>
      <c r="N1821" s="95"/>
      <c r="O1821" s="95"/>
    </row>
    <row r="1822" spans="13:15" s="90" customFormat="1" x14ac:dyDescent="0.3">
      <c r="M1822" s="95"/>
      <c r="N1822" s="95"/>
      <c r="O1822" s="95"/>
    </row>
    <row r="1823" spans="13:15" s="90" customFormat="1" x14ac:dyDescent="0.3">
      <c r="M1823" s="95"/>
      <c r="N1823" s="95"/>
      <c r="O1823" s="95"/>
    </row>
    <row r="1824" spans="13:15" s="90" customFormat="1" x14ac:dyDescent="0.3">
      <c r="M1824" s="95"/>
      <c r="N1824" s="95"/>
      <c r="O1824" s="95"/>
    </row>
    <row r="1825" spans="13:15" s="90" customFormat="1" x14ac:dyDescent="0.3">
      <c r="M1825" s="95"/>
      <c r="N1825" s="95"/>
      <c r="O1825" s="95"/>
    </row>
    <row r="1826" spans="13:15" s="90" customFormat="1" x14ac:dyDescent="0.3">
      <c r="M1826" s="95"/>
      <c r="N1826" s="95"/>
      <c r="O1826" s="95"/>
    </row>
    <row r="1827" spans="13:15" s="90" customFormat="1" x14ac:dyDescent="0.3">
      <c r="M1827" s="95"/>
      <c r="N1827" s="95"/>
      <c r="O1827" s="95"/>
    </row>
    <row r="1828" spans="13:15" s="90" customFormat="1" x14ac:dyDescent="0.3">
      <c r="M1828" s="95"/>
      <c r="N1828" s="95"/>
      <c r="O1828" s="95"/>
    </row>
    <row r="1829" spans="13:15" s="90" customFormat="1" x14ac:dyDescent="0.3">
      <c r="M1829" s="95"/>
      <c r="N1829" s="95"/>
      <c r="O1829" s="95"/>
    </row>
    <row r="1830" spans="13:15" s="90" customFormat="1" x14ac:dyDescent="0.3">
      <c r="M1830" s="95"/>
      <c r="N1830" s="95"/>
      <c r="O1830" s="95"/>
    </row>
    <row r="1831" spans="13:15" s="90" customFormat="1" x14ac:dyDescent="0.3">
      <c r="M1831" s="95"/>
      <c r="N1831" s="95"/>
      <c r="O1831" s="95"/>
    </row>
    <row r="1832" spans="13:15" s="90" customFormat="1" x14ac:dyDescent="0.3">
      <c r="M1832" s="95"/>
      <c r="N1832" s="95"/>
      <c r="O1832" s="95"/>
    </row>
    <row r="1833" spans="13:15" s="90" customFormat="1" x14ac:dyDescent="0.3">
      <c r="M1833" s="95"/>
      <c r="N1833" s="95"/>
      <c r="O1833" s="95"/>
    </row>
    <row r="1834" spans="13:15" s="90" customFormat="1" x14ac:dyDescent="0.3">
      <c r="M1834" s="95"/>
      <c r="N1834" s="95"/>
      <c r="O1834" s="95"/>
    </row>
    <row r="1835" spans="13:15" s="90" customFormat="1" x14ac:dyDescent="0.3">
      <c r="M1835" s="95"/>
      <c r="N1835" s="95"/>
      <c r="O1835" s="95"/>
    </row>
    <row r="1836" spans="13:15" s="90" customFormat="1" x14ac:dyDescent="0.3">
      <c r="M1836" s="95"/>
      <c r="N1836" s="95"/>
      <c r="O1836" s="95"/>
    </row>
    <row r="1837" spans="13:15" s="90" customFormat="1" x14ac:dyDescent="0.3">
      <c r="M1837" s="95"/>
      <c r="N1837" s="95"/>
      <c r="O1837" s="95"/>
    </row>
    <row r="1838" spans="13:15" s="90" customFormat="1" x14ac:dyDescent="0.3">
      <c r="M1838" s="95"/>
      <c r="N1838" s="95"/>
      <c r="O1838" s="95"/>
    </row>
    <row r="1839" spans="13:15" s="90" customFormat="1" x14ac:dyDescent="0.3">
      <c r="M1839" s="95"/>
      <c r="N1839" s="95"/>
      <c r="O1839" s="95"/>
    </row>
    <row r="1840" spans="13:15" s="90" customFormat="1" x14ac:dyDescent="0.3">
      <c r="M1840" s="95"/>
      <c r="N1840" s="95"/>
      <c r="O1840" s="95"/>
    </row>
    <row r="1841" spans="13:15" s="90" customFormat="1" x14ac:dyDescent="0.3">
      <c r="M1841" s="95"/>
      <c r="N1841" s="95"/>
      <c r="O1841" s="95"/>
    </row>
    <row r="1842" spans="13:15" s="90" customFormat="1" x14ac:dyDescent="0.3">
      <c r="M1842" s="95"/>
      <c r="N1842" s="95"/>
      <c r="O1842" s="95"/>
    </row>
    <row r="1843" spans="13:15" s="90" customFormat="1" x14ac:dyDescent="0.3">
      <c r="M1843" s="95"/>
      <c r="N1843" s="95"/>
      <c r="O1843" s="95"/>
    </row>
    <row r="1844" spans="13:15" s="90" customFormat="1" x14ac:dyDescent="0.3">
      <c r="M1844" s="95"/>
      <c r="N1844" s="95"/>
      <c r="O1844" s="95"/>
    </row>
    <row r="1845" spans="13:15" s="90" customFormat="1" x14ac:dyDescent="0.3">
      <c r="M1845" s="95"/>
      <c r="N1845" s="95"/>
      <c r="O1845" s="95"/>
    </row>
    <row r="1846" spans="13:15" s="90" customFormat="1" x14ac:dyDescent="0.3">
      <c r="M1846" s="95"/>
      <c r="N1846" s="95"/>
      <c r="O1846" s="95"/>
    </row>
    <row r="1847" spans="13:15" s="90" customFormat="1" x14ac:dyDescent="0.3">
      <c r="M1847" s="95"/>
      <c r="N1847" s="95"/>
      <c r="O1847" s="95"/>
    </row>
    <row r="1848" spans="13:15" s="90" customFormat="1" x14ac:dyDescent="0.3">
      <c r="M1848" s="95"/>
      <c r="N1848" s="95"/>
      <c r="O1848" s="95"/>
    </row>
    <row r="1849" spans="13:15" s="90" customFormat="1" x14ac:dyDescent="0.3">
      <c r="M1849" s="95"/>
      <c r="N1849" s="95"/>
      <c r="O1849" s="95"/>
    </row>
    <row r="1850" spans="13:15" s="90" customFormat="1" x14ac:dyDescent="0.3">
      <c r="M1850" s="95"/>
      <c r="N1850" s="95"/>
      <c r="O1850" s="95"/>
    </row>
    <row r="1851" spans="13:15" s="90" customFormat="1" x14ac:dyDescent="0.3">
      <c r="M1851" s="95"/>
      <c r="N1851" s="95"/>
      <c r="O1851" s="95"/>
    </row>
    <row r="1852" spans="13:15" s="90" customFormat="1" x14ac:dyDescent="0.3">
      <c r="M1852" s="95"/>
      <c r="N1852" s="95"/>
      <c r="O1852" s="95"/>
    </row>
    <row r="1853" spans="13:15" s="90" customFormat="1" x14ac:dyDescent="0.3">
      <c r="M1853" s="95"/>
      <c r="N1853" s="95"/>
      <c r="O1853" s="95"/>
    </row>
    <row r="1854" spans="13:15" s="90" customFormat="1" x14ac:dyDescent="0.3">
      <c r="M1854" s="95"/>
      <c r="N1854" s="95"/>
      <c r="O1854" s="95"/>
    </row>
    <row r="1855" spans="13:15" s="90" customFormat="1" x14ac:dyDescent="0.3">
      <c r="M1855" s="95"/>
      <c r="N1855" s="95"/>
      <c r="O1855" s="95"/>
    </row>
    <row r="1856" spans="13:15" s="90" customFormat="1" x14ac:dyDescent="0.3">
      <c r="M1856" s="95"/>
      <c r="N1856" s="95"/>
      <c r="O1856" s="95"/>
    </row>
    <row r="1857" spans="13:15" s="90" customFormat="1" x14ac:dyDescent="0.3">
      <c r="M1857" s="95"/>
      <c r="N1857" s="95"/>
      <c r="O1857" s="95"/>
    </row>
    <row r="1858" spans="13:15" s="90" customFormat="1" x14ac:dyDescent="0.3">
      <c r="M1858" s="95"/>
      <c r="N1858" s="95"/>
      <c r="O1858" s="95"/>
    </row>
    <row r="1859" spans="13:15" s="90" customFormat="1" x14ac:dyDescent="0.3">
      <c r="M1859" s="95"/>
      <c r="N1859" s="95"/>
      <c r="O1859" s="95"/>
    </row>
    <row r="1860" spans="13:15" s="90" customFormat="1" x14ac:dyDescent="0.3">
      <c r="M1860" s="95"/>
      <c r="N1860" s="95"/>
      <c r="O1860" s="95"/>
    </row>
    <row r="1861" spans="13:15" s="90" customFormat="1" x14ac:dyDescent="0.3">
      <c r="M1861" s="95"/>
      <c r="N1861" s="95"/>
      <c r="O1861" s="95"/>
    </row>
    <row r="1862" spans="13:15" s="90" customFormat="1" x14ac:dyDescent="0.3">
      <c r="M1862" s="95"/>
      <c r="N1862" s="95"/>
      <c r="O1862" s="95"/>
    </row>
    <row r="1863" spans="13:15" s="90" customFormat="1" x14ac:dyDescent="0.3">
      <c r="M1863" s="95"/>
      <c r="N1863" s="95"/>
      <c r="O1863" s="95"/>
    </row>
    <row r="1864" spans="13:15" s="90" customFormat="1" x14ac:dyDescent="0.3">
      <c r="M1864" s="95"/>
      <c r="N1864" s="95"/>
      <c r="O1864" s="95"/>
    </row>
    <row r="1865" spans="13:15" s="90" customFormat="1" x14ac:dyDescent="0.3">
      <c r="M1865" s="95"/>
      <c r="N1865" s="95"/>
      <c r="O1865" s="95"/>
    </row>
    <row r="1866" spans="13:15" s="90" customFormat="1" x14ac:dyDescent="0.3">
      <c r="M1866" s="95"/>
      <c r="N1866" s="95"/>
      <c r="O1866" s="95"/>
    </row>
    <row r="1867" spans="13:15" s="90" customFormat="1" x14ac:dyDescent="0.3">
      <c r="M1867" s="95"/>
      <c r="N1867" s="95"/>
      <c r="O1867" s="95"/>
    </row>
    <row r="1868" spans="13:15" s="90" customFormat="1" x14ac:dyDescent="0.3">
      <c r="M1868" s="95"/>
      <c r="N1868" s="95"/>
      <c r="O1868" s="95"/>
    </row>
    <row r="1869" spans="13:15" s="90" customFormat="1" x14ac:dyDescent="0.3">
      <c r="M1869" s="95"/>
      <c r="N1869" s="95"/>
      <c r="O1869" s="95"/>
    </row>
    <row r="1870" spans="13:15" s="90" customFormat="1" x14ac:dyDescent="0.3">
      <c r="M1870" s="95"/>
      <c r="N1870" s="95"/>
      <c r="O1870" s="95"/>
    </row>
    <row r="1871" spans="13:15" s="90" customFormat="1" x14ac:dyDescent="0.3">
      <c r="M1871" s="95"/>
      <c r="N1871" s="95"/>
      <c r="O1871" s="95"/>
    </row>
    <row r="1872" spans="13:15" s="90" customFormat="1" x14ac:dyDescent="0.3">
      <c r="M1872" s="95"/>
      <c r="N1872" s="95"/>
      <c r="O1872" s="95"/>
    </row>
    <row r="1873" spans="13:15" s="90" customFormat="1" x14ac:dyDescent="0.3">
      <c r="M1873" s="95"/>
      <c r="N1873" s="95"/>
      <c r="O1873" s="95"/>
    </row>
    <row r="1874" spans="13:15" s="90" customFormat="1" x14ac:dyDescent="0.3">
      <c r="M1874" s="95"/>
      <c r="N1874" s="95"/>
      <c r="O1874" s="95"/>
    </row>
    <row r="1875" spans="13:15" s="90" customFormat="1" x14ac:dyDescent="0.3">
      <c r="M1875" s="95"/>
      <c r="N1875" s="95"/>
      <c r="O1875" s="95"/>
    </row>
    <row r="1876" spans="13:15" s="90" customFormat="1" x14ac:dyDescent="0.3">
      <c r="M1876" s="95"/>
      <c r="N1876" s="95"/>
      <c r="O1876" s="95"/>
    </row>
    <row r="1877" spans="13:15" s="90" customFormat="1" x14ac:dyDescent="0.3">
      <c r="M1877" s="95"/>
      <c r="N1877" s="95"/>
      <c r="O1877" s="95"/>
    </row>
    <row r="1878" spans="13:15" s="90" customFormat="1" x14ac:dyDescent="0.3">
      <c r="M1878" s="95"/>
      <c r="N1878" s="95"/>
      <c r="O1878" s="95"/>
    </row>
    <row r="1879" spans="13:15" s="90" customFormat="1" x14ac:dyDescent="0.3">
      <c r="M1879" s="95"/>
      <c r="N1879" s="95"/>
      <c r="O1879" s="95"/>
    </row>
    <row r="1880" spans="13:15" s="90" customFormat="1" x14ac:dyDescent="0.3">
      <c r="M1880" s="95"/>
      <c r="N1880" s="95"/>
      <c r="O1880" s="95"/>
    </row>
    <row r="1881" spans="13:15" s="90" customFormat="1" x14ac:dyDescent="0.3">
      <c r="M1881" s="95"/>
      <c r="N1881" s="95"/>
      <c r="O1881" s="95"/>
    </row>
    <row r="1882" spans="13:15" s="90" customFormat="1" x14ac:dyDescent="0.3">
      <c r="M1882" s="95"/>
      <c r="N1882" s="95"/>
      <c r="O1882" s="95"/>
    </row>
    <row r="1883" spans="13:15" s="90" customFormat="1" x14ac:dyDescent="0.3">
      <c r="M1883" s="95"/>
      <c r="N1883" s="95"/>
      <c r="O1883" s="95"/>
    </row>
    <row r="1884" spans="13:15" s="90" customFormat="1" x14ac:dyDescent="0.3">
      <c r="M1884" s="95"/>
      <c r="N1884" s="95"/>
      <c r="O1884" s="95"/>
    </row>
    <row r="1885" spans="13:15" s="90" customFormat="1" x14ac:dyDescent="0.3">
      <c r="M1885" s="95"/>
      <c r="N1885" s="95"/>
      <c r="O1885" s="95"/>
    </row>
    <row r="1886" spans="13:15" s="90" customFormat="1" x14ac:dyDescent="0.3">
      <c r="M1886" s="95"/>
      <c r="N1886" s="95"/>
      <c r="O1886" s="95"/>
    </row>
    <row r="1887" spans="13:15" s="90" customFormat="1" x14ac:dyDescent="0.3">
      <c r="M1887" s="95"/>
      <c r="N1887" s="95"/>
      <c r="O1887" s="95"/>
    </row>
    <row r="1888" spans="13:15" s="90" customFormat="1" x14ac:dyDescent="0.3">
      <c r="M1888" s="95"/>
      <c r="N1888" s="95"/>
      <c r="O1888" s="95"/>
    </row>
    <row r="1889" spans="13:15" s="90" customFormat="1" x14ac:dyDescent="0.3">
      <c r="M1889" s="95"/>
      <c r="N1889" s="95"/>
      <c r="O1889" s="95"/>
    </row>
    <row r="1890" spans="13:15" s="90" customFormat="1" x14ac:dyDescent="0.3">
      <c r="M1890" s="95"/>
      <c r="N1890" s="95"/>
      <c r="O1890" s="95"/>
    </row>
    <row r="1891" spans="13:15" s="90" customFormat="1" x14ac:dyDescent="0.3">
      <c r="M1891" s="95"/>
      <c r="N1891" s="95"/>
      <c r="O1891" s="95"/>
    </row>
    <row r="1892" spans="13:15" s="90" customFormat="1" x14ac:dyDescent="0.3">
      <c r="M1892" s="95"/>
      <c r="N1892" s="95"/>
      <c r="O1892" s="95"/>
    </row>
    <row r="1893" spans="13:15" s="90" customFormat="1" x14ac:dyDescent="0.3">
      <c r="M1893" s="95"/>
      <c r="N1893" s="95"/>
      <c r="O1893" s="95"/>
    </row>
    <row r="1894" spans="13:15" s="90" customFormat="1" x14ac:dyDescent="0.3">
      <c r="M1894" s="95"/>
      <c r="N1894" s="95"/>
      <c r="O1894" s="95"/>
    </row>
    <row r="1895" spans="13:15" s="90" customFormat="1" x14ac:dyDescent="0.3">
      <c r="M1895" s="95"/>
      <c r="N1895" s="95"/>
      <c r="O1895" s="95"/>
    </row>
    <row r="1896" spans="13:15" s="90" customFormat="1" x14ac:dyDescent="0.3">
      <c r="M1896" s="95"/>
      <c r="N1896" s="95"/>
      <c r="O1896" s="95"/>
    </row>
    <row r="1897" spans="13:15" s="90" customFormat="1" x14ac:dyDescent="0.3">
      <c r="M1897" s="95"/>
      <c r="N1897" s="95"/>
      <c r="O1897" s="95"/>
    </row>
    <row r="1898" spans="13:15" s="90" customFormat="1" x14ac:dyDescent="0.3">
      <c r="M1898" s="95"/>
      <c r="N1898" s="95"/>
      <c r="O1898" s="95"/>
    </row>
    <row r="1899" spans="13:15" s="90" customFormat="1" x14ac:dyDescent="0.3">
      <c r="M1899" s="95"/>
      <c r="N1899" s="95"/>
      <c r="O1899" s="95"/>
    </row>
    <row r="1900" spans="13:15" s="90" customFormat="1" x14ac:dyDescent="0.3">
      <c r="M1900" s="95"/>
      <c r="N1900" s="95"/>
      <c r="O1900" s="95"/>
    </row>
    <row r="1901" spans="13:15" s="90" customFormat="1" x14ac:dyDescent="0.3">
      <c r="M1901" s="95"/>
      <c r="N1901" s="95"/>
      <c r="O1901" s="95"/>
    </row>
    <row r="1902" spans="13:15" s="90" customFormat="1" x14ac:dyDescent="0.3">
      <c r="M1902" s="95"/>
      <c r="N1902" s="95"/>
      <c r="O1902" s="95"/>
    </row>
    <row r="1903" spans="13:15" s="90" customFormat="1" x14ac:dyDescent="0.3">
      <c r="M1903" s="95"/>
      <c r="N1903" s="95"/>
      <c r="O1903" s="95"/>
    </row>
    <row r="1904" spans="13:15" s="90" customFormat="1" x14ac:dyDescent="0.3">
      <c r="M1904" s="95"/>
      <c r="N1904" s="95"/>
      <c r="O1904" s="95"/>
    </row>
    <row r="1905" spans="13:15" s="90" customFormat="1" x14ac:dyDescent="0.3">
      <c r="M1905" s="95"/>
      <c r="N1905" s="95"/>
      <c r="O1905" s="95"/>
    </row>
    <row r="1906" spans="13:15" s="90" customFormat="1" x14ac:dyDescent="0.3">
      <c r="M1906" s="95"/>
      <c r="N1906" s="95"/>
      <c r="O1906" s="95"/>
    </row>
    <row r="1907" spans="13:15" s="90" customFormat="1" x14ac:dyDescent="0.3">
      <c r="M1907" s="95"/>
      <c r="N1907" s="95"/>
      <c r="O1907" s="95"/>
    </row>
    <row r="1908" spans="13:15" s="90" customFormat="1" x14ac:dyDescent="0.3">
      <c r="M1908" s="95"/>
      <c r="N1908" s="95"/>
      <c r="O1908" s="95"/>
    </row>
    <row r="1909" spans="13:15" s="90" customFormat="1" x14ac:dyDescent="0.3">
      <c r="M1909" s="95"/>
      <c r="N1909" s="95"/>
      <c r="O1909" s="95"/>
    </row>
    <row r="1910" spans="13:15" s="90" customFormat="1" x14ac:dyDescent="0.3">
      <c r="M1910" s="95"/>
      <c r="N1910" s="95"/>
      <c r="O1910" s="95"/>
    </row>
    <row r="1911" spans="13:15" s="90" customFormat="1" x14ac:dyDescent="0.3">
      <c r="M1911" s="95"/>
      <c r="N1911" s="95"/>
      <c r="O1911" s="95"/>
    </row>
    <row r="1912" spans="13:15" s="90" customFormat="1" x14ac:dyDescent="0.3">
      <c r="M1912" s="95"/>
      <c r="N1912" s="95"/>
      <c r="O1912" s="95"/>
    </row>
    <row r="1913" spans="13:15" s="90" customFormat="1" x14ac:dyDescent="0.3">
      <c r="M1913" s="95"/>
      <c r="N1913" s="95"/>
      <c r="O1913" s="95"/>
    </row>
    <row r="1914" spans="13:15" s="90" customFormat="1" x14ac:dyDescent="0.3">
      <c r="M1914" s="95"/>
      <c r="N1914" s="95"/>
      <c r="O1914" s="95"/>
    </row>
    <row r="1915" spans="13:15" s="90" customFormat="1" x14ac:dyDescent="0.3">
      <c r="M1915" s="95"/>
      <c r="N1915" s="95"/>
      <c r="O1915" s="95"/>
    </row>
    <row r="1916" spans="13:15" s="90" customFormat="1" x14ac:dyDescent="0.3">
      <c r="M1916" s="95"/>
      <c r="N1916" s="95"/>
      <c r="O1916" s="95"/>
    </row>
    <row r="1917" spans="13:15" s="90" customFormat="1" x14ac:dyDescent="0.3">
      <c r="M1917" s="95"/>
      <c r="N1917" s="95"/>
      <c r="O1917" s="95"/>
    </row>
    <row r="1918" spans="13:15" s="90" customFormat="1" x14ac:dyDescent="0.3">
      <c r="M1918" s="95"/>
      <c r="N1918" s="95"/>
      <c r="O1918" s="95"/>
    </row>
    <row r="1919" spans="13:15" s="90" customFormat="1" x14ac:dyDescent="0.3">
      <c r="M1919" s="95"/>
      <c r="N1919" s="95"/>
      <c r="O1919" s="95"/>
    </row>
    <row r="1920" spans="13:15" s="90" customFormat="1" x14ac:dyDescent="0.3">
      <c r="M1920" s="95"/>
      <c r="N1920" s="95"/>
      <c r="O1920" s="95"/>
    </row>
    <row r="1921" spans="13:15" s="90" customFormat="1" x14ac:dyDescent="0.3">
      <c r="M1921" s="95"/>
      <c r="N1921" s="95"/>
      <c r="O1921" s="95"/>
    </row>
    <row r="1922" spans="13:15" s="90" customFormat="1" x14ac:dyDescent="0.3">
      <c r="M1922" s="95"/>
      <c r="N1922" s="95"/>
      <c r="O1922" s="95"/>
    </row>
    <row r="1923" spans="13:15" s="90" customFormat="1" x14ac:dyDescent="0.3">
      <c r="M1923" s="95"/>
      <c r="N1923" s="95"/>
      <c r="O1923" s="95"/>
    </row>
    <row r="1924" spans="13:15" s="90" customFormat="1" x14ac:dyDescent="0.3">
      <c r="M1924" s="95"/>
      <c r="N1924" s="95"/>
      <c r="O1924" s="95"/>
    </row>
    <row r="1925" spans="13:15" s="90" customFormat="1" x14ac:dyDescent="0.3">
      <c r="M1925" s="95"/>
      <c r="N1925" s="95"/>
      <c r="O1925" s="95"/>
    </row>
    <row r="1926" spans="13:15" s="90" customFormat="1" x14ac:dyDescent="0.3">
      <c r="M1926" s="95"/>
      <c r="N1926" s="95"/>
      <c r="O1926" s="95"/>
    </row>
    <row r="1927" spans="13:15" s="90" customFormat="1" x14ac:dyDescent="0.3">
      <c r="M1927" s="95"/>
      <c r="N1927" s="95"/>
      <c r="O1927" s="95"/>
    </row>
    <row r="1928" spans="13:15" s="90" customFormat="1" x14ac:dyDescent="0.3">
      <c r="M1928" s="95"/>
      <c r="N1928" s="95"/>
      <c r="O1928" s="95"/>
    </row>
    <row r="1929" spans="13:15" s="90" customFormat="1" x14ac:dyDescent="0.3">
      <c r="M1929" s="95"/>
      <c r="N1929" s="95"/>
      <c r="O1929" s="95"/>
    </row>
    <row r="1930" spans="13:15" s="90" customFormat="1" x14ac:dyDescent="0.3">
      <c r="M1930" s="95"/>
      <c r="N1930" s="95"/>
      <c r="O1930" s="95"/>
    </row>
    <row r="1931" spans="13:15" s="90" customFormat="1" x14ac:dyDescent="0.3">
      <c r="M1931" s="95"/>
      <c r="N1931" s="95"/>
      <c r="O1931" s="95"/>
    </row>
    <row r="1932" spans="13:15" s="90" customFormat="1" x14ac:dyDescent="0.3">
      <c r="M1932" s="95"/>
      <c r="N1932" s="95"/>
      <c r="O1932" s="95"/>
    </row>
    <row r="1933" spans="13:15" s="90" customFormat="1" x14ac:dyDescent="0.3">
      <c r="M1933" s="95"/>
      <c r="N1933" s="95"/>
      <c r="O1933" s="95"/>
    </row>
    <row r="1934" spans="13:15" s="90" customFormat="1" x14ac:dyDescent="0.3">
      <c r="M1934" s="95"/>
      <c r="N1934" s="95"/>
      <c r="O1934" s="95"/>
    </row>
    <row r="1935" spans="13:15" s="90" customFormat="1" x14ac:dyDescent="0.3">
      <c r="M1935" s="95"/>
      <c r="N1935" s="95"/>
      <c r="O1935" s="95"/>
    </row>
    <row r="1936" spans="13:15" s="90" customFormat="1" x14ac:dyDescent="0.3">
      <c r="M1936" s="95"/>
      <c r="N1936" s="95"/>
      <c r="O1936" s="95"/>
    </row>
    <row r="1937" spans="13:15" s="90" customFormat="1" x14ac:dyDescent="0.3">
      <c r="M1937" s="95"/>
      <c r="N1937" s="95"/>
      <c r="O1937" s="95"/>
    </row>
    <row r="1938" spans="13:15" s="90" customFormat="1" x14ac:dyDescent="0.3">
      <c r="M1938" s="95"/>
      <c r="N1938" s="95"/>
      <c r="O1938" s="95"/>
    </row>
    <row r="1939" spans="13:15" s="90" customFormat="1" x14ac:dyDescent="0.3">
      <c r="M1939" s="95"/>
      <c r="N1939" s="95"/>
      <c r="O1939" s="95"/>
    </row>
    <row r="1940" spans="13:15" s="90" customFormat="1" x14ac:dyDescent="0.3">
      <c r="M1940" s="95"/>
      <c r="N1940" s="95"/>
      <c r="O1940" s="95"/>
    </row>
    <row r="1941" spans="13:15" s="90" customFormat="1" x14ac:dyDescent="0.3">
      <c r="M1941" s="95"/>
      <c r="N1941" s="95"/>
      <c r="O1941" s="95"/>
    </row>
    <row r="1942" spans="13:15" s="90" customFormat="1" x14ac:dyDescent="0.3">
      <c r="M1942" s="95"/>
      <c r="N1942" s="95"/>
      <c r="O1942" s="95"/>
    </row>
    <row r="1943" spans="13:15" s="90" customFormat="1" x14ac:dyDescent="0.3">
      <c r="M1943" s="95"/>
      <c r="N1943" s="95"/>
      <c r="O1943" s="95"/>
    </row>
    <row r="1944" spans="13:15" s="90" customFormat="1" x14ac:dyDescent="0.3">
      <c r="M1944" s="95"/>
      <c r="N1944" s="95"/>
      <c r="O1944" s="95"/>
    </row>
    <row r="1945" spans="13:15" s="90" customFormat="1" x14ac:dyDescent="0.3">
      <c r="M1945" s="95"/>
      <c r="N1945" s="95"/>
      <c r="O1945" s="95"/>
    </row>
    <row r="1946" spans="13:15" s="90" customFormat="1" x14ac:dyDescent="0.3">
      <c r="M1946" s="95"/>
      <c r="N1946" s="95"/>
      <c r="O1946" s="95"/>
    </row>
    <row r="1947" spans="13:15" s="90" customFormat="1" x14ac:dyDescent="0.3">
      <c r="M1947" s="95"/>
      <c r="N1947" s="95"/>
      <c r="O1947" s="95"/>
    </row>
    <row r="1948" spans="13:15" s="90" customFormat="1" x14ac:dyDescent="0.3">
      <c r="M1948" s="95"/>
      <c r="N1948" s="95"/>
      <c r="O1948" s="95"/>
    </row>
    <row r="1949" spans="13:15" s="90" customFormat="1" x14ac:dyDescent="0.3">
      <c r="M1949" s="95"/>
      <c r="N1949" s="95"/>
      <c r="O1949" s="95"/>
    </row>
    <row r="1950" spans="13:15" s="90" customFormat="1" x14ac:dyDescent="0.3">
      <c r="M1950" s="95"/>
      <c r="N1950" s="95"/>
      <c r="O1950" s="95"/>
    </row>
    <row r="1951" spans="13:15" s="90" customFormat="1" x14ac:dyDescent="0.3">
      <c r="M1951" s="95"/>
      <c r="N1951" s="95"/>
      <c r="O1951" s="95"/>
    </row>
    <row r="1952" spans="13:15" s="90" customFormat="1" x14ac:dyDescent="0.3">
      <c r="M1952" s="95"/>
      <c r="N1952" s="95"/>
      <c r="O1952" s="95"/>
    </row>
    <row r="1953" spans="13:15" s="90" customFormat="1" x14ac:dyDescent="0.3">
      <c r="M1953" s="95"/>
      <c r="N1953" s="95"/>
      <c r="O1953" s="95"/>
    </row>
    <row r="1954" spans="13:15" s="90" customFormat="1" x14ac:dyDescent="0.3">
      <c r="M1954" s="95"/>
      <c r="N1954" s="95"/>
      <c r="O1954" s="95"/>
    </row>
    <row r="1955" spans="13:15" s="90" customFormat="1" x14ac:dyDescent="0.3">
      <c r="M1955" s="95"/>
      <c r="N1955" s="95"/>
      <c r="O1955" s="95"/>
    </row>
    <row r="1956" spans="13:15" s="90" customFormat="1" x14ac:dyDescent="0.3">
      <c r="M1956" s="95"/>
      <c r="N1956" s="95"/>
      <c r="O1956" s="95"/>
    </row>
    <row r="1957" spans="13:15" s="90" customFormat="1" x14ac:dyDescent="0.3">
      <c r="M1957" s="95"/>
      <c r="N1957" s="95"/>
      <c r="O1957" s="95"/>
    </row>
    <row r="1958" spans="13:15" s="90" customFormat="1" x14ac:dyDescent="0.3">
      <c r="M1958" s="95"/>
      <c r="N1958" s="95"/>
      <c r="O1958" s="95"/>
    </row>
    <row r="1959" spans="13:15" s="90" customFormat="1" x14ac:dyDescent="0.3">
      <c r="M1959" s="95"/>
      <c r="N1959" s="95"/>
      <c r="O1959" s="95"/>
    </row>
    <row r="1960" spans="13:15" s="90" customFormat="1" x14ac:dyDescent="0.3">
      <c r="M1960" s="95"/>
      <c r="N1960" s="95"/>
      <c r="O1960" s="95"/>
    </row>
    <row r="1961" spans="13:15" s="90" customFormat="1" x14ac:dyDescent="0.3">
      <c r="M1961" s="95"/>
      <c r="N1961" s="95"/>
      <c r="O1961" s="95"/>
    </row>
    <row r="1962" spans="13:15" s="90" customFormat="1" x14ac:dyDescent="0.3">
      <c r="M1962" s="95"/>
      <c r="N1962" s="95"/>
      <c r="O1962" s="95"/>
    </row>
    <row r="1963" spans="13:15" s="90" customFormat="1" x14ac:dyDescent="0.3">
      <c r="M1963" s="95"/>
      <c r="N1963" s="95"/>
      <c r="O1963" s="95"/>
    </row>
    <row r="1964" spans="13:15" s="90" customFormat="1" x14ac:dyDescent="0.3">
      <c r="M1964" s="95"/>
      <c r="N1964" s="95"/>
      <c r="O1964" s="95"/>
    </row>
    <row r="1965" spans="13:15" s="90" customFormat="1" x14ac:dyDescent="0.3">
      <c r="M1965" s="95"/>
      <c r="N1965" s="95"/>
      <c r="O1965" s="95"/>
    </row>
    <row r="1966" spans="13:15" s="90" customFormat="1" x14ac:dyDescent="0.3">
      <c r="M1966" s="95"/>
      <c r="N1966" s="95"/>
      <c r="O1966" s="95"/>
    </row>
    <row r="1967" spans="13:15" s="90" customFormat="1" x14ac:dyDescent="0.3">
      <c r="M1967" s="95"/>
      <c r="N1967" s="95"/>
      <c r="O1967" s="95"/>
    </row>
    <row r="1968" spans="13:15" s="90" customFormat="1" x14ac:dyDescent="0.3">
      <c r="M1968" s="95"/>
      <c r="N1968" s="95"/>
      <c r="O1968" s="95"/>
    </row>
    <row r="1969" spans="13:15" s="90" customFormat="1" x14ac:dyDescent="0.3">
      <c r="M1969" s="95"/>
      <c r="N1969" s="95"/>
      <c r="O1969" s="95"/>
    </row>
    <row r="1970" spans="13:15" s="90" customFormat="1" x14ac:dyDescent="0.3">
      <c r="M1970" s="95"/>
      <c r="N1970" s="95"/>
      <c r="O1970" s="95"/>
    </row>
    <row r="1971" spans="13:15" s="90" customFormat="1" x14ac:dyDescent="0.3">
      <c r="M1971" s="95"/>
      <c r="N1971" s="95"/>
      <c r="O1971" s="95"/>
    </row>
    <row r="1972" spans="13:15" s="90" customFormat="1" x14ac:dyDescent="0.3">
      <c r="M1972" s="95"/>
      <c r="N1972" s="95"/>
      <c r="O1972" s="95"/>
    </row>
    <row r="1973" spans="13:15" s="90" customFormat="1" x14ac:dyDescent="0.3">
      <c r="M1973" s="95"/>
      <c r="N1973" s="95"/>
      <c r="O1973" s="95"/>
    </row>
    <row r="1974" spans="13:15" s="90" customFormat="1" x14ac:dyDescent="0.3">
      <c r="M1974" s="95"/>
      <c r="N1974" s="95"/>
      <c r="O1974" s="95"/>
    </row>
    <row r="1975" spans="13:15" s="90" customFormat="1" x14ac:dyDescent="0.3">
      <c r="M1975" s="95"/>
      <c r="N1975" s="95"/>
      <c r="O1975" s="95"/>
    </row>
    <row r="1976" spans="13:15" s="90" customFormat="1" x14ac:dyDescent="0.3">
      <c r="M1976" s="95"/>
      <c r="N1976" s="95"/>
      <c r="O1976" s="95"/>
    </row>
    <row r="1977" spans="13:15" s="90" customFormat="1" x14ac:dyDescent="0.3">
      <c r="M1977" s="95"/>
      <c r="N1977" s="95"/>
      <c r="O1977" s="95"/>
    </row>
    <row r="1978" spans="13:15" s="90" customFormat="1" x14ac:dyDescent="0.3">
      <c r="M1978" s="95"/>
      <c r="N1978" s="95"/>
      <c r="O1978" s="95"/>
    </row>
    <row r="1979" spans="13:15" s="90" customFormat="1" x14ac:dyDescent="0.3">
      <c r="M1979" s="95"/>
      <c r="N1979" s="95"/>
      <c r="O1979" s="95"/>
    </row>
    <row r="1980" spans="13:15" s="90" customFormat="1" x14ac:dyDescent="0.3">
      <c r="M1980" s="95"/>
      <c r="N1980" s="95"/>
      <c r="O1980" s="95"/>
    </row>
    <row r="1981" spans="13:15" s="90" customFormat="1" x14ac:dyDescent="0.3">
      <c r="M1981" s="95"/>
      <c r="N1981" s="95"/>
      <c r="O1981" s="95"/>
    </row>
    <row r="1982" spans="13:15" s="90" customFormat="1" x14ac:dyDescent="0.3">
      <c r="M1982" s="95"/>
      <c r="N1982" s="95"/>
      <c r="O1982" s="95"/>
    </row>
    <row r="1983" spans="13:15" s="90" customFormat="1" x14ac:dyDescent="0.3">
      <c r="M1983" s="95"/>
      <c r="N1983" s="95"/>
      <c r="O1983" s="95"/>
    </row>
    <row r="1984" spans="13:15" s="90" customFormat="1" x14ac:dyDescent="0.3">
      <c r="M1984" s="95"/>
      <c r="N1984" s="95"/>
      <c r="O1984" s="95"/>
    </row>
    <row r="1985" spans="13:15" s="90" customFormat="1" x14ac:dyDescent="0.3">
      <c r="M1985" s="95"/>
      <c r="N1985" s="95"/>
      <c r="O1985" s="95"/>
    </row>
    <row r="1986" spans="13:15" s="90" customFormat="1" x14ac:dyDescent="0.3">
      <c r="M1986" s="95"/>
      <c r="N1986" s="95"/>
      <c r="O1986" s="95"/>
    </row>
    <row r="1987" spans="13:15" s="90" customFormat="1" x14ac:dyDescent="0.3">
      <c r="M1987" s="95"/>
      <c r="N1987" s="95"/>
      <c r="O1987" s="95"/>
    </row>
    <row r="1988" spans="13:15" s="90" customFormat="1" x14ac:dyDescent="0.3">
      <c r="M1988" s="95"/>
      <c r="N1988" s="95"/>
      <c r="O1988" s="95"/>
    </row>
    <row r="1989" spans="13:15" s="90" customFormat="1" x14ac:dyDescent="0.3">
      <c r="M1989" s="95"/>
      <c r="N1989" s="95"/>
      <c r="O1989" s="95"/>
    </row>
    <row r="1990" spans="13:15" s="90" customFormat="1" x14ac:dyDescent="0.3">
      <c r="M1990" s="95"/>
      <c r="N1990" s="95"/>
      <c r="O1990" s="95"/>
    </row>
    <row r="1991" spans="13:15" s="90" customFormat="1" x14ac:dyDescent="0.3">
      <c r="M1991" s="95"/>
      <c r="N1991" s="95"/>
      <c r="O1991" s="95"/>
    </row>
    <row r="1992" spans="13:15" s="90" customFormat="1" x14ac:dyDescent="0.3">
      <c r="M1992" s="95"/>
      <c r="N1992" s="95"/>
      <c r="O1992" s="95"/>
    </row>
    <row r="1993" spans="13:15" s="90" customFormat="1" x14ac:dyDescent="0.3">
      <c r="M1993" s="95"/>
      <c r="N1993" s="95"/>
      <c r="O1993" s="95"/>
    </row>
    <row r="1994" spans="13:15" s="90" customFormat="1" x14ac:dyDescent="0.3">
      <c r="M1994" s="95"/>
      <c r="N1994" s="95"/>
      <c r="O1994" s="95"/>
    </row>
    <row r="1995" spans="13:15" s="90" customFormat="1" x14ac:dyDescent="0.3">
      <c r="M1995" s="95"/>
      <c r="N1995" s="95"/>
      <c r="O1995" s="95"/>
    </row>
    <row r="1996" spans="13:15" s="90" customFormat="1" x14ac:dyDescent="0.3">
      <c r="M1996" s="95"/>
      <c r="N1996" s="95"/>
      <c r="O1996" s="95"/>
    </row>
    <row r="1997" spans="13:15" s="90" customFormat="1" x14ac:dyDescent="0.3">
      <c r="M1997" s="95"/>
      <c r="N1997" s="95"/>
      <c r="O1997" s="95"/>
    </row>
    <row r="1998" spans="13:15" s="90" customFormat="1" x14ac:dyDescent="0.3">
      <c r="M1998" s="95"/>
      <c r="N1998" s="95"/>
      <c r="O1998" s="95"/>
    </row>
    <row r="1999" spans="13:15" s="90" customFormat="1" x14ac:dyDescent="0.3">
      <c r="M1999" s="95"/>
      <c r="N1999" s="95"/>
      <c r="O1999" s="95"/>
    </row>
    <row r="2000" spans="13:15" s="90" customFormat="1" x14ac:dyDescent="0.3">
      <c r="M2000" s="95"/>
      <c r="N2000" s="95"/>
      <c r="O2000" s="95"/>
    </row>
    <row r="2001" spans="13:15" s="90" customFormat="1" x14ac:dyDescent="0.3">
      <c r="M2001" s="95"/>
      <c r="N2001" s="95"/>
      <c r="O2001" s="95"/>
    </row>
    <row r="2002" spans="13:15" s="90" customFormat="1" x14ac:dyDescent="0.3">
      <c r="M2002" s="95"/>
      <c r="N2002" s="95"/>
      <c r="O2002" s="95"/>
    </row>
    <row r="2003" spans="13:15" s="90" customFormat="1" x14ac:dyDescent="0.3">
      <c r="M2003" s="95"/>
      <c r="N2003" s="95"/>
      <c r="O2003" s="95"/>
    </row>
    <row r="2004" spans="13:15" s="90" customFormat="1" x14ac:dyDescent="0.3">
      <c r="M2004" s="95"/>
      <c r="N2004" s="95"/>
      <c r="O2004" s="95"/>
    </row>
    <row r="2005" spans="13:15" s="90" customFormat="1" x14ac:dyDescent="0.3">
      <c r="M2005" s="95"/>
      <c r="N2005" s="95"/>
      <c r="O2005" s="95"/>
    </row>
    <row r="2006" spans="13:15" s="90" customFormat="1" x14ac:dyDescent="0.3">
      <c r="M2006" s="95"/>
      <c r="N2006" s="95"/>
      <c r="O2006" s="95"/>
    </row>
    <row r="2007" spans="13:15" s="90" customFormat="1" x14ac:dyDescent="0.3">
      <c r="M2007" s="95"/>
      <c r="N2007" s="95"/>
      <c r="O2007" s="95"/>
    </row>
    <row r="2008" spans="13:15" s="90" customFormat="1" x14ac:dyDescent="0.3">
      <c r="M2008" s="95"/>
      <c r="N2008" s="95"/>
      <c r="O2008" s="95"/>
    </row>
    <row r="2009" spans="13:15" s="90" customFormat="1" x14ac:dyDescent="0.3">
      <c r="M2009" s="95"/>
      <c r="N2009" s="95"/>
      <c r="O2009" s="95"/>
    </row>
    <row r="2010" spans="13:15" s="90" customFormat="1" x14ac:dyDescent="0.3">
      <c r="M2010" s="95"/>
      <c r="N2010" s="95"/>
      <c r="O2010" s="95"/>
    </row>
    <row r="2011" spans="13:15" s="90" customFormat="1" x14ac:dyDescent="0.3">
      <c r="M2011" s="95"/>
      <c r="N2011" s="95"/>
      <c r="O2011" s="95"/>
    </row>
    <row r="2012" spans="13:15" s="90" customFormat="1" x14ac:dyDescent="0.3">
      <c r="M2012" s="95"/>
      <c r="N2012" s="95"/>
      <c r="O2012" s="95"/>
    </row>
    <row r="2013" spans="13:15" s="90" customFormat="1" x14ac:dyDescent="0.3">
      <c r="M2013" s="95"/>
      <c r="N2013" s="95"/>
      <c r="O2013" s="95"/>
    </row>
    <row r="2014" spans="13:15" s="90" customFormat="1" x14ac:dyDescent="0.3">
      <c r="M2014" s="95"/>
      <c r="N2014" s="95"/>
      <c r="O2014" s="95"/>
    </row>
    <row r="2015" spans="13:15" s="90" customFormat="1" x14ac:dyDescent="0.3">
      <c r="M2015" s="95"/>
      <c r="N2015" s="95"/>
      <c r="O2015" s="95"/>
    </row>
    <row r="2016" spans="13:15" s="90" customFormat="1" x14ac:dyDescent="0.3">
      <c r="M2016" s="95"/>
      <c r="N2016" s="95"/>
      <c r="O2016" s="95"/>
    </row>
    <row r="2017" spans="13:15" s="90" customFormat="1" x14ac:dyDescent="0.3">
      <c r="M2017" s="95"/>
      <c r="N2017" s="95"/>
      <c r="O2017" s="95"/>
    </row>
    <row r="2018" spans="13:15" s="90" customFormat="1" x14ac:dyDescent="0.3">
      <c r="M2018" s="95"/>
      <c r="N2018" s="95"/>
      <c r="O2018" s="95"/>
    </row>
    <row r="2019" spans="13:15" s="90" customFormat="1" x14ac:dyDescent="0.3">
      <c r="M2019" s="95"/>
      <c r="N2019" s="95"/>
      <c r="O2019" s="95"/>
    </row>
    <row r="2020" spans="13:15" s="90" customFormat="1" x14ac:dyDescent="0.3">
      <c r="M2020" s="95"/>
      <c r="N2020" s="95"/>
      <c r="O2020" s="95"/>
    </row>
    <row r="2021" spans="13:15" s="90" customFormat="1" x14ac:dyDescent="0.3">
      <c r="M2021" s="95"/>
      <c r="N2021" s="95"/>
      <c r="O2021" s="95"/>
    </row>
    <row r="2022" spans="13:15" s="90" customFormat="1" x14ac:dyDescent="0.3">
      <c r="M2022" s="95"/>
      <c r="N2022" s="95"/>
      <c r="O2022" s="95"/>
    </row>
    <row r="2023" spans="13:15" s="90" customFormat="1" x14ac:dyDescent="0.3">
      <c r="M2023" s="95"/>
      <c r="N2023" s="95"/>
      <c r="O2023" s="95"/>
    </row>
    <row r="2024" spans="13:15" s="90" customFormat="1" x14ac:dyDescent="0.3">
      <c r="M2024" s="95"/>
      <c r="N2024" s="95"/>
      <c r="O2024" s="95"/>
    </row>
    <row r="2025" spans="13:15" s="90" customFormat="1" x14ac:dyDescent="0.3">
      <c r="M2025" s="95"/>
      <c r="N2025" s="95"/>
      <c r="O2025" s="95"/>
    </row>
    <row r="2026" spans="13:15" s="90" customFormat="1" x14ac:dyDescent="0.3">
      <c r="M2026" s="95"/>
      <c r="N2026" s="95"/>
      <c r="O2026" s="95"/>
    </row>
    <row r="2027" spans="13:15" s="90" customFormat="1" x14ac:dyDescent="0.3">
      <c r="M2027" s="95"/>
      <c r="N2027" s="95"/>
      <c r="O2027" s="95"/>
    </row>
    <row r="2028" spans="13:15" s="90" customFormat="1" x14ac:dyDescent="0.3">
      <c r="M2028" s="95"/>
      <c r="N2028" s="95"/>
      <c r="O2028" s="95"/>
    </row>
    <row r="2029" spans="13:15" s="90" customFormat="1" x14ac:dyDescent="0.3">
      <c r="M2029" s="95"/>
      <c r="N2029" s="95"/>
      <c r="O2029" s="95"/>
    </row>
    <row r="2030" spans="13:15" s="90" customFormat="1" x14ac:dyDescent="0.3">
      <c r="M2030" s="95"/>
      <c r="N2030" s="95"/>
      <c r="O2030" s="95"/>
    </row>
    <row r="2031" spans="13:15" s="90" customFormat="1" x14ac:dyDescent="0.3">
      <c r="M2031" s="95"/>
      <c r="N2031" s="95"/>
      <c r="O2031" s="95"/>
    </row>
    <row r="2032" spans="13:15" s="90" customFormat="1" x14ac:dyDescent="0.3">
      <c r="M2032" s="95"/>
      <c r="N2032" s="95"/>
      <c r="O2032" s="95"/>
    </row>
    <row r="2033" spans="13:15" s="90" customFormat="1" x14ac:dyDescent="0.3">
      <c r="M2033" s="95"/>
      <c r="N2033" s="95"/>
      <c r="O2033" s="95"/>
    </row>
    <row r="2034" spans="13:15" s="90" customFormat="1" x14ac:dyDescent="0.3">
      <c r="M2034" s="95"/>
      <c r="N2034" s="95"/>
      <c r="O2034" s="95"/>
    </row>
    <row r="2035" spans="13:15" s="90" customFormat="1" x14ac:dyDescent="0.3">
      <c r="M2035" s="95"/>
      <c r="N2035" s="95"/>
      <c r="O2035" s="95"/>
    </row>
    <row r="2036" spans="13:15" s="90" customFormat="1" x14ac:dyDescent="0.3">
      <c r="M2036" s="95"/>
      <c r="N2036" s="95"/>
      <c r="O2036" s="95"/>
    </row>
    <row r="2037" spans="13:15" s="90" customFormat="1" x14ac:dyDescent="0.3">
      <c r="M2037" s="95"/>
      <c r="N2037" s="95"/>
      <c r="O2037" s="95"/>
    </row>
    <row r="2038" spans="13:15" s="90" customFormat="1" x14ac:dyDescent="0.3">
      <c r="M2038" s="95"/>
      <c r="N2038" s="95"/>
      <c r="O2038" s="95"/>
    </row>
    <row r="2039" spans="13:15" s="90" customFormat="1" x14ac:dyDescent="0.3">
      <c r="M2039" s="95"/>
      <c r="N2039" s="95"/>
      <c r="O2039" s="95"/>
    </row>
    <row r="2040" spans="13:15" s="90" customFormat="1" x14ac:dyDescent="0.3">
      <c r="M2040" s="95"/>
      <c r="N2040" s="95"/>
      <c r="O2040" s="95"/>
    </row>
    <row r="2041" spans="13:15" s="90" customFormat="1" x14ac:dyDescent="0.3">
      <c r="M2041" s="95"/>
      <c r="N2041" s="95"/>
      <c r="O2041" s="95"/>
    </row>
    <row r="2042" spans="13:15" s="90" customFormat="1" x14ac:dyDescent="0.3">
      <c r="M2042" s="95"/>
      <c r="N2042" s="95"/>
      <c r="O2042" s="95"/>
    </row>
    <row r="2043" spans="13:15" s="90" customFormat="1" x14ac:dyDescent="0.3">
      <c r="M2043" s="95"/>
      <c r="N2043" s="95"/>
      <c r="O2043" s="95"/>
    </row>
    <row r="2044" spans="13:15" s="90" customFormat="1" x14ac:dyDescent="0.3">
      <c r="M2044" s="95"/>
      <c r="N2044" s="95"/>
      <c r="O2044" s="95"/>
    </row>
    <row r="2045" spans="13:15" s="90" customFormat="1" x14ac:dyDescent="0.3">
      <c r="M2045" s="95"/>
      <c r="N2045" s="95"/>
      <c r="O2045" s="95"/>
    </row>
    <row r="2046" spans="13:15" s="90" customFormat="1" x14ac:dyDescent="0.3">
      <c r="M2046" s="95"/>
      <c r="N2046" s="95"/>
      <c r="O2046" s="95"/>
    </row>
    <row r="2047" spans="13:15" s="90" customFormat="1" x14ac:dyDescent="0.3">
      <c r="M2047" s="95"/>
      <c r="N2047" s="95"/>
      <c r="O2047" s="95"/>
    </row>
    <row r="2048" spans="13:15" s="90" customFormat="1" x14ac:dyDescent="0.3">
      <c r="M2048" s="95"/>
      <c r="N2048" s="95"/>
      <c r="O2048" s="95"/>
    </row>
    <row r="2049" spans="13:15" s="90" customFormat="1" x14ac:dyDescent="0.3">
      <c r="M2049" s="95"/>
      <c r="N2049" s="95"/>
      <c r="O2049" s="95"/>
    </row>
    <row r="2050" spans="13:15" s="90" customFormat="1" x14ac:dyDescent="0.3">
      <c r="M2050" s="95"/>
      <c r="N2050" s="95"/>
      <c r="O2050" s="95"/>
    </row>
    <row r="2051" spans="13:15" s="90" customFormat="1" x14ac:dyDescent="0.3">
      <c r="M2051" s="95"/>
      <c r="N2051" s="95"/>
      <c r="O2051" s="95"/>
    </row>
    <row r="2052" spans="13:15" s="90" customFormat="1" x14ac:dyDescent="0.3">
      <c r="M2052" s="95"/>
      <c r="N2052" s="95"/>
      <c r="O2052" s="95"/>
    </row>
    <row r="2053" spans="13:15" s="90" customFormat="1" x14ac:dyDescent="0.3">
      <c r="M2053" s="95"/>
      <c r="N2053" s="95"/>
      <c r="O2053" s="95"/>
    </row>
    <row r="2054" spans="13:15" s="90" customFormat="1" x14ac:dyDescent="0.3">
      <c r="M2054" s="95"/>
      <c r="N2054" s="95"/>
      <c r="O2054" s="95"/>
    </row>
    <row r="2055" spans="13:15" s="90" customFormat="1" x14ac:dyDescent="0.3">
      <c r="M2055" s="95"/>
      <c r="N2055" s="95"/>
      <c r="O2055" s="95"/>
    </row>
    <row r="2056" spans="13:15" s="90" customFormat="1" x14ac:dyDescent="0.3">
      <c r="M2056" s="95"/>
      <c r="N2056" s="95"/>
      <c r="O2056" s="95"/>
    </row>
    <row r="2057" spans="13:15" s="90" customFormat="1" x14ac:dyDescent="0.3">
      <c r="M2057" s="95"/>
      <c r="N2057" s="95"/>
      <c r="O2057" s="95"/>
    </row>
    <row r="2058" spans="13:15" s="90" customFormat="1" x14ac:dyDescent="0.3">
      <c r="M2058" s="95"/>
      <c r="N2058" s="95"/>
      <c r="O2058" s="95"/>
    </row>
    <row r="2059" spans="13:15" s="90" customFormat="1" x14ac:dyDescent="0.3">
      <c r="M2059" s="95"/>
      <c r="N2059" s="95"/>
      <c r="O2059" s="95"/>
    </row>
    <row r="2060" spans="13:15" s="90" customFormat="1" x14ac:dyDescent="0.3">
      <c r="M2060" s="95"/>
      <c r="N2060" s="95"/>
      <c r="O2060" s="95"/>
    </row>
    <row r="2061" spans="13:15" s="90" customFormat="1" x14ac:dyDescent="0.3">
      <c r="M2061" s="95"/>
      <c r="N2061" s="95"/>
      <c r="O2061" s="95"/>
    </row>
    <row r="2062" spans="13:15" s="90" customFormat="1" x14ac:dyDescent="0.3">
      <c r="M2062" s="95"/>
      <c r="N2062" s="95"/>
      <c r="O2062" s="95"/>
    </row>
    <row r="2063" spans="13:15" s="90" customFormat="1" x14ac:dyDescent="0.3">
      <c r="M2063" s="95"/>
      <c r="N2063" s="95"/>
      <c r="O2063" s="95"/>
    </row>
    <row r="2064" spans="13:15" s="90" customFormat="1" x14ac:dyDescent="0.3">
      <c r="M2064" s="95"/>
      <c r="N2064" s="95"/>
      <c r="O2064" s="95"/>
    </row>
    <row r="2065" spans="13:15" s="90" customFormat="1" x14ac:dyDescent="0.3">
      <c r="M2065" s="95"/>
      <c r="N2065" s="95"/>
      <c r="O2065" s="95"/>
    </row>
    <row r="2066" spans="13:15" s="90" customFormat="1" x14ac:dyDescent="0.3">
      <c r="M2066" s="95"/>
      <c r="N2066" s="95"/>
      <c r="O2066" s="95"/>
    </row>
    <row r="2067" spans="13:15" s="90" customFormat="1" x14ac:dyDescent="0.3">
      <c r="M2067" s="95"/>
      <c r="N2067" s="95"/>
      <c r="O2067" s="95"/>
    </row>
    <row r="2068" spans="13:15" s="90" customFormat="1" x14ac:dyDescent="0.3">
      <c r="M2068" s="95"/>
      <c r="N2068" s="95"/>
      <c r="O2068" s="95"/>
    </row>
    <row r="2069" spans="13:15" s="90" customFormat="1" x14ac:dyDescent="0.3">
      <c r="M2069" s="95"/>
      <c r="N2069" s="95"/>
      <c r="O2069" s="95"/>
    </row>
    <row r="2070" spans="13:15" s="90" customFormat="1" x14ac:dyDescent="0.3">
      <c r="M2070" s="95"/>
      <c r="N2070" s="95"/>
      <c r="O2070" s="95"/>
    </row>
    <row r="2071" spans="13:15" s="90" customFormat="1" x14ac:dyDescent="0.3">
      <c r="M2071" s="95"/>
      <c r="N2071" s="95"/>
      <c r="O2071" s="95"/>
    </row>
    <row r="2072" spans="13:15" s="90" customFormat="1" x14ac:dyDescent="0.3">
      <c r="M2072" s="95"/>
      <c r="N2072" s="95"/>
      <c r="O2072" s="95"/>
    </row>
    <row r="2073" spans="13:15" s="90" customFormat="1" x14ac:dyDescent="0.3">
      <c r="M2073" s="95"/>
      <c r="N2073" s="95"/>
      <c r="O2073" s="95"/>
    </row>
    <row r="2074" spans="13:15" s="90" customFormat="1" x14ac:dyDescent="0.3">
      <c r="M2074" s="95"/>
      <c r="N2074" s="95"/>
      <c r="O2074" s="95"/>
    </row>
    <row r="2075" spans="13:15" s="90" customFormat="1" x14ac:dyDescent="0.3">
      <c r="M2075" s="95"/>
      <c r="N2075" s="95"/>
      <c r="O2075" s="95"/>
    </row>
    <row r="2076" spans="13:15" s="90" customFormat="1" x14ac:dyDescent="0.3">
      <c r="M2076" s="95"/>
      <c r="N2076" s="95"/>
      <c r="O2076" s="95"/>
    </row>
    <row r="2077" spans="13:15" s="90" customFormat="1" x14ac:dyDescent="0.3">
      <c r="M2077" s="95"/>
      <c r="N2077" s="95"/>
      <c r="O2077" s="95"/>
    </row>
    <row r="2078" spans="13:15" s="90" customFormat="1" x14ac:dyDescent="0.3">
      <c r="M2078" s="95"/>
      <c r="N2078" s="95"/>
      <c r="O2078" s="95"/>
    </row>
    <row r="2079" spans="13:15" s="90" customFormat="1" x14ac:dyDescent="0.3">
      <c r="M2079" s="95"/>
      <c r="N2079" s="95"/>
      <c r="O2079" s="95"/>
    </row>
    <row r="2080" spans="13:15" s="90" customFormat="1" x14ac:dyDescent="0.3">
      <c r="M2080" s="95"/>
      <c r="N2080" s="95"/>
      <c r="O2080" s="95"/>
    </row>
    <row r="2081" spans="13:15" s="90" customFormat="1" x14ac:dyDescent="0.3">
      <c r="M2081" s="95"/>
      <c r="N2081" s="95"/>
      <c r="O2081" s="95"/>
    </row>
    <row r="2082" spans="13:15" s="90" customFormat="1" x14ac:dyDescent="0.3">
      <c r="M2082" s="95"/>
      <c r="N2082" s="95"/>
      <c r="O2082" s="95"/>
    </row>
    <row r="2083" spans="13:15" s="90" customFormat="1" x14ac:dyDescent="0.3">
      <c r="M2083" s="95"/>
      <c r="N2083" s="95"/>
      <c r="O2083" s="95"/>
    </row>
    <row r="2084" spans="13:15" s="90" customFormat="1" x14ac:dyDescent="0.3">
      <c r="M2084" s="95"/>
      <c r="N2084" s="95"/>
      <c r="O2084" s="95"/>
    </row>
    <row r="2085" spans="13:15" s="90" customFormat="1" x14ac:dyDescent="0.3">
      <c r="M2085" s="95"/>
      <c r="N2085" s="95"/>
      <c r="O2085" s="95"/>
    </row>
    <row r="2086" spans="13:15" s="90" customFormat="1" x14ac:dyDescent="0.3">
      <c r="M2086" s="95"/>
      <c r="N2086" s="95"/>
      <c r="O2086" s="95"/>
    </row>
    <row r="2087" spans="13:15" s="90" customFormat="1" x14ac:dyDescent="0.3">
      <c r="M2087" s="95"/>
      <c r="N2087" s="95"/>
      <c r="O2087" s="95"/>
    </row>
    <row r="2088" spans="13:15" s="90" customFormat="1" x14ac:dyDescent="0.3">
      <c r="M2088" s="95"/>
      <c r="N2088" s="95"/>
      <c r="O2088" s="95"/>
    </row>
    <row r="2089" spans="13:15" s="90" customFormat="1" x14ac:dyDescent="0.3">
      <c r="M2089" s="95"/>
      <c r="N2089" s="95"/>
      <c r="O2089" s="95"/>
    </row>
    <row r="2090" spans="13:15" s="90" customFormat="1" x14ac:dyDescent="0.3">
      <c r="M2090" s="95"/>
      <c r="N2090" s="95"/>
      <c r="O2090" s="95"/>
    </row>
    <row r="2091" spans="13:15" s="90" customFormat="1" x14ac:dyDescent="0.3">
      <c r="M2091" s="95"/>
      <c r="N2091" s="95"/>
      <c r="O2091" s="95"/>
    </row>
    <row r="2092" spans="13:15" s="90" customFormat="1" x14ac:dyDescent="0.3">
      <c r="M2092" s="95"/>
      <c r="N2092" s="95"/>
      <c r="O2092" s="95"/>
    </row>
    <row r="2093" spans="13:15" s="90" customFormat="1" x14ac:dyDescent="0.3">
      <c r="M2093" s="95"/>
      <c r="N2093" s="95"/>
      <c r="O2093" s="95"/>
    </row>
    <row r="2094" spans="13:15" s="90" customFormat="1" x14ac:dyDescent="0.3">
      <c r="M2094" s="95"/>
      <c r="N2094" s="95"/>
      <c r="O2094" s="95"/>
    </row>
    <row r="2095" spans="13:15" s="90" customFormat="1" x14ac:dyDescent="0.3">
      <c r="M2095" s="95"/>
      <c r="N2095" s="95"/>
      <c r="O2095" s="95"/>
    </row>
    <row r="2096" spans="13:15" s="90" customFormat="1" x14ac:dyDescent="0.3">
      <c r="M2096" s="95"/>
      <c r="N2096" s="95"/>
      <c r="O2096" s="95"/>
    </row>
    <row r="2097" spans="13:15" s="90" customFormat="1" x14ac:dyDescent="0.3">
      <c r="M2097" s="95"/>
      <c r="N2097" s="95"/>
      <c r="O2097" s="95"/>
    </row>
    <row r="2098" spans="13:15" s="90" customFormat="1" x14ac:dyDescent="0.3">
      <c r="M2098" s="95"/>
      <c r="N2098" s="95"/>
      <c r="O2098" s="95"/>
    </row>
    <row r="2099" spans="13:15" s="90" customFormat="1" x14ac:dyDescent="0.3">
      <c r="M2099" s="95"/>
      <c r="N2099" s="95"/>
      <c r="O2099" s="95"/>
    </row>
    <row r="2100" spans="13:15" s="90" customFormat="1" x14ac:dyDescent="0.3">
      <c r="M2100" s="95"/>
      <c r="N2100" s="95"/>
      <c r="O2100" s="95"/>
    </row>
    <row r="2101" spans="13:15" s="90" customFormat="1" x14ac:dyDescent="0.3">
      <c r="M2101" s="95"/>
      <c r="N2101" s="95"/>
      <c r="O2101" s="95"/>
    </row>
    <row r="2102" spans="13:15" s="90" customFormat="1" x14ac:dyDescent="0.3">
      <c r="M2102" s="95"/>
      <c r="N2102" s="95"/>
      <c r="O2102" s="95"/>
    </row>
    <row r="2103" spans="13:15" s="90" customFormat="1" x14ac:dyDescent="0.3">
      <c r="M2103" s="95"/>
      <c r="N2103" s="95"/>
      <c r="O2103" s="95"/>
    </row>
    <row r="2104" spans="13:15" s="90" customFormat="1" x14ac:dyDescent="0.3">
      <c r="M2104" s="95"/>
      <c r="N2104" s="95"/>
      <c r="O2104" s="95"/>
    </row>
    <row r="2105" spans="13:15" s="90" customFormat="1" x14ac:dyDescent="0.3">
      <c r="M2105" s="95"/>
      <c r="N2105" s="95"/>
      <c r="O2105" s="95"/>
    </row>
    <row r="2106" spans="13:15" s="90" customFormat="1" x14ac:dyDescent="0.3">
      <c r="M2106" s="95"/>
      <c r="N2106" s="95"/>
      <c r="O2106" s="95"/>
    </row>
    <row r="2107" spans="13:15" s="90" customFormat="1" x14ac:dyDescent="0.3">
      <c r="M2107" s="95"/>
      <c r="N2107" s="95"/>
      <c r="O2107" s="95"/>
    </row>
    <row r="2108" spans="13:15" s="90" customFormat="1" x14ac:dyDescent="0.3">
      <c r="M2108" s="95"/>
      <c r="N2108" s="95"/>
      <c r="O2108" s="95"/>
    </row>
    <row r="2109" spans="13:15" s="90" customFormat="1" x14ac:dyDescent="0.3">
      <c r="M2109" s="95"/>
      <c r="N2109" s="95"/>
      <c r="O2109" s="95"/>
    </row>
    <row r="2110" spans="13:15" s="90" customFormat="1" x14ac:dyDescent="0.3">
      <c r="M2110" s="95"/>
      <c r="N2110" s="95"/>
      <c r="O2110" s="95"/>
    </row>
    <row r="2111" spans="13:15" s="90" customFormat="1" x14ac:dyDescent="0.3">
      <c r="M2111" s="95"/>
      <c r="N2111" s="95"/>
      <c r="O2111" s="95"/>
    </row>
    <row r="2112" spans="13:15" s="90" customFormat="1" x14ac:dyDescent="0.3">
      <c r="M2112" s="95"/>
      <c r="N2112" s="95"/>
      <c r="O2112" s="95"/>
    </row>
    <row r="2113" spans="13:15" s="90" customFormat="1" x14ac:dyDescent="0.3">
      <c r="M2113" s="95"/>
      <c r="N2113" s="95"/>
      <c r="O2113" s="95"/>
    </row>
    <row r="2114" spans="13:15" s="90" customFormat="1" x14ac:dyDescent="0.3">
      <c r="M2114" s="95"/>
      <c r="N2114" s="95"/>
      <c r="O2114" s="95"/>
    </row>
    <row r="2115" spans="13:15" s="90" customFormat="1" x14ac:dyDescent="0.3">
      <c r="M2115" s="95"/>
      <c r="N2115" s="95"/>
      <c r="O2115" s="95"/>
    </row>
    <row r="2116" spans="13:15" s="90" customFormat="1" x14ac:dyDescent="0.3">
      <c r="M2116" s="95"/>
      <c r="N2116" s="95"/>
      <c r="O2116" s="95"/>
    </row>
    <row r="2117" spans="13:15" s="90" customFormat="1" x14ac:dyDescent="0.3">
      <c r="M2117" s="95"/>
      <c r="N2117" s="95"/>
      <c r="O2117" s="95"/>
    </row>
    <row r="2118" spans="13:15" s="90" customFormat="1" x14ac:dyDescent="0.3">
      <c r="M2118" s="95"/>
      <c r="N2118" s="95"/>
      <c r="O2118" s="95"/>
    </row>
    <row r="2119" spans="13:15" s="90" customFormat="1" x14ac:dyDescent="0.3">
      <c r="M2119" s="95"/>
      <c r="N2119" s="95"/>
      <c r="O2119" s="95"/>
    </row>
    <row r="2120" spans="13:15" s="90" customFormat="1" x14ac:dyDescent="0.3">
      <c r="M2120" s="95"/>
      <c r="N2120" s="95"/>
      <c r="O2120" s="95"/>
    </row>
    <row r="2121" spans="13:15" s="90" customFormat="1" x14ac:dyDescent="0.3">
      <c r="M2121" s="95"/>
      <c r="N2121" s="95"/>
      <c r="O2121" s="95"/>
    </row>
    <row r="2122" spans="13:15" s="90" customFormat="1" x14ac:dyDescent="0.3">
      <c r="M2122" s="95"/>
      <c r="N2122" s="95"/>
      <c r="O2122" s="95"/>
    </row>
    <row r="2123" spans="13:15" s="90" customFormat="1" x14ac:dyDescent="0.3">
      <c r="M2123" s="95"/>
      <c r="N2123" s="95"/>
      <c r="O2123" s="95"/>
    </row>
    <row r="2124" spans="13:15" s="90" customFormat="1" x14ac:dyDescent="0.3">
      <c r="M2124" s="95"/>
      <c r="N2124" s="95"/>
      <c r="O2124" s="95"/>
    </row>
    <row r="2125" spans="13:15" s="90" customFormat="1" x14ac:dyDescent="0.3">
      <c r="M2125" s="95"/>
      <c r="N2125" s="95"/>
      <c r="O2125" s="95"/>
    </row>
    <row r="2126" spans="13:15" s="90" customFormat="1" x14ac:dyDescent="0.3">
      <c r="M2126" s="95"/>
      <c r="N2126" s="95"/>
      <c r="O2126" s="95"/>
    </row>
    <row r="2127" spans="13:15" s="90" customFormat="1" x14ac:dyDescent="0.3">
      <c r="M2127" s="95"/>
      <c r="N2127" s="95"/>
      <c r="O2127" s="95"/>
    </row>
    <row r="2128" spans="13:15" s="90" customFormat="1" x14ac:dyDescent="0.3">
      <c r="M2128" s="95"/>
      <c r="N2128" s="95"/>
      <c r="O2128" s="95"/>
    </row>
    <row r="2129" spans="13:15" s="90" customFormat="1" x14ac:dyDescent="0.3">
      <c r="M2129" s="95"/>
      <c r="N2129" s="95"/>
      <c r="O2129" s="95"/>
    </row>
    <row r="2130" spans="13:15" s="90" customFormat="1" x14ac:dyDescent="0.3">
      <c r="M2130" s="95"/>
      <c r="N2130" s="95"/>
      <c r="O2130" s="95"/>
    </row>
    <row r="2131" spans="13:15" s="90" customFormat="1" x14ac:dyDescent="0.3">
      <c r="M2131" s="95"/>
      <c r="N2131" s="95"/>
      <c r="O2131" s="95"/>
    </row>
    <row r="2132" spans="13:15" s="90" customFormat="1" x14ac:dyDescent="0.3">
      <c r="M2132" s="95"/>
      <c r="N2132" s="95"/>
      <c r="O2132" s="95"/>
    </row>
    <row r="2133" spans="13:15" s="90" customFormat="1" x14ac:dyDescent="0.3">
      <c r="M2133" s="95"/>
      <c r="N2133" s="95"/>
      <c r="O2133" s="95"/>
    </row>
    <row r="2134" spans="13:15" s="90" customFormat="1" x14ac:dyDescent="0.3">
      <c r="M2134" s="95"/>
      <c r="N2134" s="95"/>
      <c r="O2134" s="95"/>
    </row>
    <row r="2135" spans="13:15" s="90" customFormat="1" x14ac:dyDescent="0.3">
      <c r="M2135" s="95"/>
      <c r="N2135" s="95"/>
      <c r="O2135" s="95"/>
    </row>
    <row r="2136" spans="13:15" s="90" customFormat="1" x14ac:dyDescent="0.3">
      <c r="M2136" s="95"/>
      <c r="N2136" s="95"/>
      <c r="O2136" s="95"/>
    </row>
    <row r="2137" spans="13:15" s="90" customFormat="1" x14ac:dyDescent="0.3">
      <c r="M2137" s="95"/>
      <c r="N2137" s="95"/>
      <c r="O2137" s="95"/>
    </row>
    <row r="2138" spans="13:15" s="90" customFormat="1" x14ac:dyDescent="0.3">
      <c r="M2138" s="95"/>
      <c r="N2138" s="95"/>
      <c r="O2138" s="95"/>
    </row>
    <row r="2139" spans="13:15" s="90" customFormat="1" x14ac:dyDescent="0.3">
      <c r="M2139" s="95"/>
      <c r="N2139" s="95"/>
      <c r="O2139" s="95"/>
    </row>
    <row r="2140" spans="13:15" s="90" customFormat="1" x14ac:dyDescent="0.3">
      <c r="M2140" s="95"/>
      <c r="N2140" s="95"/>
      <c r="O2140" s="95"/>
    </row>
    <row r="2141" spans="13:15" s="90" customFormat="1" x14ac:dyDescent="0.3">
      <c r="M2141" s="95"/>
      <c r="N2141" s="95"/>
      <c r="O2141" s="95"/>
    </row>
    <row r="2142" spans="13:15" s="90" customFormat="1" x14ac:dyDescent="0.3">
      <c r="M2142" s="95"/>
      <c r="N2142" s="95"/>
      <c r="O2142" s="95"/>
    </row>
    <row r="2143" spans="13:15" s="90" customFormat="1" x14ac:dyDescent="0.3">
      <c r="M2143" s="95"/>
      <c r="N2143" s="95"/>
      <c r="O2143" s="95"/>
    </row>
    <row r="2144" spans="13:15" s="90" customFormat="1" x14ac:dyDescent="0.3">
      <c r="M2144" s="95"/>
      <c r="N2144" s="95"/>
      <c r="O2144" s="95"/>
    </row>
    <row r="2145" spans="13:15" s="90" customFormat="1" x14ac:dyDescent="0.3">
      <c r="M2145" s="95"/>
      <c r="N2145" s="95"/>
      <c r="O2145" s="95"/>
    </row>
    <row r="2146" spans="13:15" s="90" customFormat="1" x14ac:dyDescent="0.3">
      <c r="M2146" s="95"/>
      <c r="N2146" s="95"/>
      <c r="O2146" s="95"/>
    </row>
    <row r="2147" spans="13:15" s="90" customFormat="1" x14ac:dyDescent="0.3">
      <c r="M2147" s="95"/>
      <c r="N2147" s="95"/>
      <c r="O2147" s="95"/>
    </row>
    <row r="2148" spans="13:15" s="90" customFormat="1" x14ac:dyDescent="0.3">
      <c r="M2148" s="95"/>
      <c r="N2148" s="95"/>
      <c r="O2148" s="95"/>
    </row>
    <row r="2149" spans="13:15" s="90" customFormat="1" x14ac:dyDescent="0.3">
      <c r="M2149" s="95"/>
      <c r="N2149" s="95"/>
      <c r="O2149" s="95"/>
    </row>
    <row r="2150" spans="13:15" s="90" customFormat="1" x14ac:dyDescent="0.3">
      <c r="M2150" s="95"/>
      <c r="N2150" s="95"/>
      <c r="O2150" s="95"/>
    </row>
    <row r="2151" spans="13:15" s="90" customFormat="1" x14ac:dyDescent="0.3">
      <c r="M2151" s="95"/>
      <c r="N2151" s="95"/>
      <c r="O2151" s="95"/>
    </row>
    <row r="2152" spans="13:15" s="90" customFormat="1" x14ac:dyDescent="0.3">
      <c r="M2152" s="95"/>
      <c r="N2152" s="95"/>
      <c r="O2152" s="95"/>
    </row>
    <row r="2153" spans="13:15" s="90" customFormat="1" x14ac:dyDescent="0.3">
      <c r="M2153" s="95"/>
      <c r="N2153" s="95"/>
      <c r="O2153" s="95"/>
    </row>
    <row r="2154" spans="13:15" s="90" customFormat="1" x14ac:dyDescent="0.3">
      <c r="M2154" s="95"/>
      <c r="N2154" s="95"/>
      <c r="O2154" s="95"/>
    </row>
    <row r="2155" spans="13:15" s="90" customFormat="1" x14ac:dyDescent="0.3">
      <c r="M2155" s="95"/>
      <c r="N2155" s="95"/>
      <c r="O2155" s="95"/>
    </row>
    <row r="2156" spans="13:15" s="90" customFormat="1" x14ac:dyDescent="0.3">
      <c r="M2156" s="95"/>
      <c r="N2156" s="95"/>
      <c r="O2156" s="95"/>
    </row>
    <row r="2157" spans="13:15" s="90" customFormat="1" x14ac:dyDescent="0.3">
      <c r="M2157" s="95"/>
      <c r="N2157" s="95"/>
      <c r="O2157" s="95"/>
    </row>
    <row r="2158" spans="13:15" s="90" customFormat="1" x14ac:dyDescent="0.3">
      <c r="M2158" s="95"/>
      <c r="N2158" s="95"/>
      <c r="O2158" s="95"/>
    </row>
    <row r="2159" spans="13:15" s="90" customFormat="1" x14ac:dyDescent="0.3">
      <c r="M2159" s="95"/>
      <c r="N2159" s="95"/>
      <c r="O2159" s="95"/>
    </row>
    <row r="2160" spans="13:15" s="90" customFormat="1" x14ac:dyDescent="0.3">
      <c r="M2160" s="95"/>
      <c r="N2160" s="95"/>
      <c r="O2160" s="95"/>
    </row>
    <row r="2161" spans="13:15" s="90" customFormat="1" x14ac:dyDescent="0.3">
      <c r="M2161" s="95"/>
      <c r="N2161" s="95"/>
      <c r="O2161" s="95"/>
    </row>
    <row r="2162" spans="13:15" s="90" customFormat="1" x14ac:dyDescent="0.3">
      <c r="M2162" s="95"/>
      <c r="N2162" s="95"/>
      <c r="O2162" s="95"/>
    </row>
    <row r="2163" spans="13:15" s="90" customFormat="1" x14ac:dyDescent="0.3">
      <c r="M2163" s="95"/>
      <c r="N2163" s="95"/>
      <c r="O2163" s="95"/>
    </row>
    <row r="2164" spans="13:15" s="90" customFormat="1" x14ac:dyDescent="0.3">
      <c r="M2164" s="95"/>
      <c r="N2164" s="95"/>
      <c r="O2164" s="95"/>
    </row>
    <row r="2165" spans="13:15" s="90" customFormat="1" x14ac:dyDescent="0.3">
      <c r="M2165" s="95"/>
      <c r="N2165" s="95"/>
      <c r="O2165" s="95"/>
    </row>
    <row r="2166" spans="13:15" s="90" customFormat="1" x14ac:dyDescent="0.3">
      <c r="M2166" s="95"/>
      <c r="N2166" s="95"/>
      <c r="O2166" s="95"/>
    </row>
    <row r="2167" spans="13:15" s="90" customFormat="1" x14ac:dyDescent="0.3">
      <c r="M2167" s="95"/>
      <c r="N2167" s="95"/>
      <c r="O2167" s="95"/>
    </row>
    <row r="2168" spans="13:15" s="90" customFormat="1" x14ac:dyDescent="0.3">
      <c r="M2168" s="95"/>
      <c r="N2168" s="95"/>
      <c r="O2168" s="95"/>
    </row>
    <row r="2169" spans="13:15" s="90" customFormat="1" x14ac:dyDescent="0.3">
      <c r="M2169" s="95"/>
      <c r="N2169" s="95"/>
      <c r="O2169" s="95"/>
    </row>
    <row r="2170" spans="13:15" s="90" customFormat="1" x14ac:dyDescent="0.3">
      <c r="M2170" s="95"/>
      <c r="N2170" s="95"/>
      <c r="O2170" s="95"/>
    </row>
    <row r="2171" spans="13:15" s="90" customFormat="1" x14ac:dyDescent="0.3">
      <c r="M2171" s="95"/>
      <c r="N2171" s="95"/>
      <c r="O2171" s="95"/>
    </row>
    <row r="2172" spans="13:15" s="90" customFormat="1" x14ac:dyDescent="0.3">
      <c r="M2172" s="95"/>
      <c r="N2172" s="95"/>
      <c r="O2172" s="95"/>
    </row>
    <row r="2173" spans="13:15" s="90" customFormat="1" x14ac:dyDescent="0.3">
      <c r="M2173" s="95"/>
      <c r="N2173" s="95"/>
      <c r="O2173" s="95"/>
    </row>
    <row r="2174" spans="13:15" s="90" customFormat="1" x14ac:dyDescent="0.3">
      <c r="M2174" s="95"/>
      <c r="N2174" s="95"/>
      <c r="O2174" s="95"/>
    </row>
    <row r="2175" spans="13:15" s="90" customFormat="1" x14ac:dyDescent="0.3">
      <c r="M2175" s="95"/>
      <c r="N2175" s="95"/>
      <c r="O2175" s="95"/>
    </row>
    <row r="2176" spans="13:15" s="90" customFormat="1" x14ac:dyDescent="0.3">
      <c r="M2176" s="95"/>
      <c r="N2176" s="95"/>
      <c r="O2176" s="95"/>
    </row>
    <row r="2177" spans="13:15" s="90" customFormat="1" x14ac:dyDescent="0.3">
      <c r="M2177" s="95"/>
      <c r="N2177" s="95"/>
      <c r="O2177" s="95"/>
    </row>
    <row r="2178" spans="13:15" s="90" customFormat="1" x14ac:dyDescent="0.3">
      <c r="M2178" s="95"/>
      <c r="N2178" s="95"/>
      <c r="O2178" s="95"/>
    </row>
    <row r="2179" spans="13:15" s="90" customFormat="1" x14ac:dyDescent="0.3">
      <c r="M2179" s="95"/>
      <c r="N2179" s="95"/>
      <c r="O2179" s="95"/>
    </row>
    <row r="2180" spans="13:15" s="90" customFormat="1" x14ac:dyDescent="0.3">
      <c r="M2180" s="95"/>
      <c r="N2180" s="95"/>
      <c r="O2180" s="95"/>
    </row>
    <row r="2181" spans="13:15" s="90" customFormat="1" x14ac:dyDescent="0.3">
      <c r="M2181" s="95"/>
      <c r="N2181" s="95"/>
      <c r="O2181" s="95"/>
    </row>
    <row r="2182" spans="13:15" s="90" customFormat="1" x14ac:dyDescent="0.3">
      <c r="M2182" s="95"/>
      <c r="N2182" s="95"/>
      <c r="O2182" s="95"/>
    </row>
    <row r="2183" spans="13:15" s="90" customFormat="1" x14ac:dyDescent="0.3">
      <c r="M2183" s="95"/>
      <c r="N2183" s="95"/>
      <c r="O2183" s="95"/>
    </row>
    <row r="2184" spans="13:15" s="90" customFormat="1" x14ac:dyDescent="0.3">
      <c r="M2184" s="95"/>
      <c r="N2184" s="95"/>
      <c r="O2184" s="95"/>
    </row>
    <row r="2185" spans="13:15" s="90" customFormat="1" x14ac:dyDescent="0.3">
      <c r="M2185" s="95"/>
      <c r="N2185" s="95"/>
      <c r="O2185" s="95"/>
    </row>
    <row r="2186" spans="13:15" s="90" customFormat="1" x14ac:dyDescent="0.3">
      <c r="M2186" s="95"/>
      <c r="N2186" s="95"/>
      <c r="O2186" s="95"/>
    </row>
    <row r="2187" spans="13:15" s="90" customFormat="1" x14ac:dyDescent="0.3">
      <c r="M2187" s="95"/>
      <c r="N2187" s="95"/>
      <c r="O2187" s="95"/>
    </row>
    <row r="2188" spans="13:15" s="90" customFormat="1" x14ac:dyDescent="0.3">
      <c r="M2188" s="95"/>
      <c r="N2188" s="95"/>
      <c r="O2188" s="95"/>
    </row>
    <row r="2189" spans="13:15" s="90" customFormat="1" x14ac:dyDescent="0.3">
      <c r="M2189" s="95"/>
      <c r="N2189" s="95"/>
      <c r="O2189" s="95"/>
    </row>
    <row r="2190" spans="13:15" s="90" customFormat="1" x14ac:dyDescent="0.3">
      <c r="M2190" s="95"/>
      <c r="N2190" s="95"/>
      <c r="O2190" s="95"/>
    </row>
    <row r="2191" spans="13:15" s="90" customFormat="1" x14ac:dyDescent="0.3">
      <c r="M2191" s="95"/>
      <c r="N2191" s="95"/>
      <c r="O2191" s="95"/>
    </row>
    <row r="2192" spans="13:15" s="90" customFormat="1" x14ac:dyDescent="0.3">
      <c r="M2192" s="95"/>
      <c r="N2192" s="95"/>
      <c r="O2192" s="95"/>
    </row>
    <row r="2193" spans="13:15" s="90" customFormat="1" x14ac:dyDescent="0.3">
      <c r="M2193" s="95"/>
      <c r="N2193" s="95"/>
      <c r="O2193" s="95"/>
    </row>
    <row r="2194" spans="13:15" s="90" customFormat="1" x14ac:dyDescent="0.3">
      <c r="M2194" s="95"/>
      <c r="N2194" s="95"/>
      <c r="O2194" s="95"/>
    </row>
    <row r="2195" spans="13:15" s="90" customFormat="1" x14ac:dyDescent="0.3">
      <c r="M2195" s="95"/>
      <c r="N2195" s="95"/>
      <c r="O2195" s="95"/>
    </row>
    <row r="2196" spans="13:15" s="90" customFormat="1" x14ac:dyDescent="0.3">
      <c r="M2196" s="95"/>
      <c r="N2196" s="95"/>
      <c r="O2196" s="95"/>
    </row>
    <row r="2197" spans="13:15" s="90" customFormat="1" x14ac:dyDescent="0.3">
      <c r="M2197" s="95"/>
      <c r="N2197" s="95"/>
      <c r="O2197" s="95"/>
    </row>
    <row r="2198" spans="13:15" s="90" customFormat="1" x14ac:dyDescent="0.3">
      <c r="M2198" s="95"/>
      <c r="N2198" s="95"/>
      <c r="O2198" s="95"/>
    </row>
    <row r="2199" spans="13:15" s="90" customFormat="1" x14ac:dyDescent="0.3">
      <c r="M2199" s="95"/>
      <c r="N2199" s="95"/>
      <c r="O2199" s="95"/>
    </row>
    <row r="2200" spans="13:15" s="90" customFormat="1" x14ac:dyDescent="0.3">
      <c r="M2200" s="95"/>
      <c r="N2200" s="95"/>
      <c r="O2200" s="95"/>
    </row>
    <row r="2201" spans="13:15" s="90" customFormat="1" x14ac:dyDescent="0.3">
      <c r="M2201" s="95"/>
      <c r="N2201" s="95"/>
      <c r="O2201" s="95"/>
    </row>
    <row r="2202" spans="13:15" s="90" customFormat="1" x14ac:dyDescent="0.3">
      <c r="M2202" s="95"/>
      <c r="N2202" s="95"/>
      <c r="O2202" s="95"/>
    </row>
    <row r="2203" spans="13:15" s="90" customFormat="1" x14ac:dyDescent="0.3">
      <c r="M2203" s="95"/>
      <c r="N2203" s="95"/>
      <c r="O2203" s="95"/>
    </row>
    <row r="2204" spans="13:15" s="90" customFormat="1" x14ac:dyDescent="0.3">
      <c r="M2204" s="95"/>
      <c r="N2204" s="95"/>
      <c r="O2204" s="95"/>
    </row>
    <row r="2205" spans="13:15" s="90" customFormat="1" x14ac:dyDescent="0.3">
      <c r="M2205" s="95"/>
      <c r="N2205" s="95"/>
      <c r="O2205" s="95"/>
    </row>
    <row r="2206" spans="13:15" s="90" customFormat="1" x14ac:dyDescent="0.3">
      <c r="M2206" s="95"/>
      <c r="N2206" s="95"/>
      <c r="O2206" s="95"/>
    </row>
    <row r="2207" spans="13:15" s="90" customFormat="1" x14ac:dyDescent="0.3">
      <c r="M2207" s="95"/>
      <c r="N2207" s="95"/>
      <c r="O2207" s="95"/>
    </row>
    <row r="2208" spans="13:15" s="90" customFormat="1" x14ac:dyDescent="0.3">
      <c r="M2208" s="95"/>
      <c r="N2208" s="95"/>
      <c r="O2208" s="95"/>
    </row>
    <row r="2209" spans="13:15" s="90" customFormat="1" x14ac:dyDescent="0.3">
      <c r="M2209" s="95"/>
      <c r="N2209" s="95"/>
      <c r="O2209" s="95"/>
    </row>
    <row r="2210" spans="13:15" s="90" customFormat="1" x14ac:dyDescent="0.3">
      <c r="M2210" s="95"/>
      <c r="N2210" s="95"/>
      <c r="O2210" s="95"/>
    </row>
    <row r="2211" spans="13:15" s="90" customFormat="1" x14ac:dyDescent="0.3">
      <c r="M2211" s="95"/>
      <c r="N2211" s="95"/>
      <c r="O2211" s="95"/>
    </row>
    <row r="2212" spans="13:15" s="90" customFormat="1" x14ac:dyDescent="0.3">
      <c r="M2212" s="95"/>
      <c r="N2212" s="95"/>
      <c r="O2212" s="95"/>
    </row>
    <row r="2213" spans="13:15" s="90" customFormat="1" x14ac:dyDescent="0.3">
      <c r="M2213" s="95"/>
      <c r="N2213" s="95"/>
      <c r="O2213" s="95"/>
    </row>
    <row r="2214" spans="13:15" s="90" customFormat="1" x14ac:dyDescent="0.3">
      <c r="M2214" s="95"/>
      <c r="N2214" s="95"/>
      <c r="O2214" s="95"/>
    </row>
    <row r="2215" spans="13:15" s="90" customFormat="1" x14ac:dyDescent="0.3">
      <c r="M2215" s="95"/>
      <c r="N2215" s="95"/>
      <c r="O2215" s="95"/>
    </row>
    <row r="2216" spans="13:15" s="90" customFormat="1" x14ac:dyDescent="0.3">
      <c r="M2216" s="95"/>
      <c r="N2216" s="95"/>
      <c r="O2216" s="95"/>
    </row>
    <row r="2217" spans="13:15" s="90" customFormat="1" x14ac:dyDescent="0.3">
      <c r="M2217" s="95"/>
      <c r="N2217" s="95"/>
      <c r="O2217" s="95"/>
    </row>
    <row r="2218" spans="13:15" s="90" customFormat="1" x14ac:dyDescent="0.3">
      <c r="M2218" s="95"/>
      <c r="N2218" s="95"/>
      <c r="O2218" s="95"/>
    </row>
    <row r="2219" spans="13:15" s="90" customFormat="1" x14ac:dyDescent="0.3">
      <c r="M2219" s="95"/>
      <c r="N2219" s="95"/>
      <c r="O2219" s="95"/>
    </row>
    <row r="2220" spans="13:15" s="90" customFormat="1" x14ac:dyDescent="0.3">
      <c r="M2220" s="95"/>
      <c r="N2220" s="95"/>
      <c r="O2220" s="95"/>
    </row>
    <row r="2221" spans="13:15" s="90" customFormat="1" x14ac:dyDescent="0.3">
      <c r="M2221" s="95"/>
      <c r="N2221" s="95"/>
      <c r="O2221" s="95"/>
    </row>
    <row r="2222" spans="13:15" s="90" customFormat="1" x14ac:dyDescent="0.3">
      <c r="M2222" s="95"/>
      <c r="N2222" s="95"/>
      <c r="O2222" s="95"/>
    </row>
    <row r="2223" spans="13:15" s="90" customFormat="1" x14ac:dyDescent="0.3">
      <c r="M2223" s="95"/>
      <c r="N2223" s="95"/>
      <c r="O2223" s="95"/>
    </row>
    <row r="2224" spans="13:15" s="90" customFormat="1" x14ac:dyDescent="0.3">
      <c r="M2224" s="95"/>
      <c r="N2224" s="95"/>
      <c r="O2224" s="95"/>
    </row>
    <row r="2225" spans="13:15" s="90" customFormat="1" x14ac:dyDescent="0.3">
      <c r="M2225" s="95"/>
      <c r="N2225" s="95"/>
      <c r="O2225" s="95"/>
    </row>
    <row r="2226" spans="13:15" s="90" customFormat="1" x14ac:dyDescent="0.3">
      <c r="M2226" s="95"/>
      <c r="N2226" s="95"/>
      <c r="O2226" s="95"/>
    </row>
    <row r="2227" spans="13:15" s="90" customFormat="1" x14ac:dyDescent="0.3">
      <c r="M2227" s="95"/>
      <c r="N2227" s="95"/>
      <c r="O2227" s="95"/>
    </row>
    <row r="2228" spans="13:15" s="90" customFormat="1" x14ac:dyDescent="0.3">
      <c r="M2228" s="95"/>
      <c r="N2228" s="95"/>
      <c r="O2228" s="95"/>
    </row>
    <row r="2229" spans="13:15" s="90" customFormat="1" x14ac:dyDescent="0.3">
      <c r="M2229" s="95"/>
      <c r="N2229" s="95"/>
      <c r="O2229" s="95"/>
    </row>
    <row r="2230" spans="13:15" s="90" customFormat="1" x14ac:dyDescent="0.3">
      <c r="M2230" s="95"/>
      <c r="N2230" s="95"/>
      <c r="O2230" s="95"/>
    </row>
    <row r="2231" spans="13:15" s="90" customFormat="1" x14ac:dyDescent="0.3">
      <c r="M2231" s="95"/>
      <c r="N2231" s="95"/>
      <c r="O2231" s="95"/>
    </row>
    <row r="2232" spans="13:15" s="90" customFormat="1" x14ac:dyDescent="0.3">
      <c r="M2232" s="95"/>
      <c r="N2232" s="95"/>
      <c r="O2232" s="95"/>
    </row>
    <row r="2233" spans="13:15" s="90" customFormat="1" x14ac:dyDescent="0.3">
      <c r="M2233" s="95"/>
      <c r="N2233" s="95"/>
      <c r="O2233" s="95"/>
    </row>
    <row r="2234" spans="13:15" s="90" customFormat="1" x14ac:dyDescent="0.3">
      <c r="M2234" s="95"/>
      <c r="N2234" s="95"/>
      <c r="O2234" s="95"/>
    </row>
    <row r="2235" spans="13:15" s="90" customFormat="1" x14ac:dyDescent="0.3">
      <c r="M2235" s="95"/>
      <c r="N2235" s="95"/>
      <c r="O2235" s="95"/>
    </row>
    <row r="2236" spans="13:15" s="90" customFormat="1" x14ac:dyDescent="0.3">
      <c r="M2236" s="95"/>
      <c r="N2236" s="95"/>
      <c r="O2236" s="95"/>
    </row>
    <row r="2237" spans="13:15" s="90" customFormat="1" x14ac:dyDescent="0.3">
      <c r="M2237" s="95"/>
      <c r="N2237" s="95"/>
      <c r="O2237" s="95"/>
    </row>
    <row r="2238" spans="13:15" s="90" customFormat="1" x14ac:dyDescent="0.3">
      <c r="M2238" s="95"/>
      <c r="N2238" s="95"/>
      <c r="O2238" s="95"/>
    </row>
    <row r="2239" spans="13:15" s="90" customFormat="1" x14ac:dyDescent="0.3">
      <c r="M2239" s="95"/>
      <c r="N2239" s="95"/>
      <c r="O2239" s="95"/>
    </row>
    <row r="2240" spans="13:15" s="90" customFormat="1" x14ac:dyDescent="0.3">
      <c r="M2240" s="95"/>
      <c r="N2240" s="95"/>
      <c r="O2240" s="95"/>
    </row>
    <row r="2241" spans="13:15" s="90" customFormat="1" x14ac:dyDescent="0.3">
      <c r="M2241" s="95"/>
      <c r="N2241" s="95"/>
      <c r="O2241" s="95"/>
    </row>
    <row r="2242" spans="13:15" s="90" customFormat="1" x14ac:dyDescent="0.3">
      <c r="M2242" s="95"/>
      <c r="N2242" s="95"/>
      <c r="O2242" s="95"/>
    </row>
    <row r="2243" spans="13:15" s="90" customFormat="1" x14ac:dyDescent="0.3">
      <c r="M2243" s="95"/>
      <c r="N2243" s="95"/>
      <c r="O2243" s="95"/>
    </row>
    <row r="2244" spans="13:15" s="90" customFormat="1" x14ac:dyDescent="0.3">
      <c r="M2244" s="95"/>
      <c r="N2244" s="95"/>
      <c r="O2244" s="95"/>
    </row>
    <row r="2245" spans="13:15" s="90" customFormat="1" x14ac:dyDescent="0.3">
      <c r="M2245" s="95"/>
      <c r="N2245" s="95"/>
      <c r="O2245" s="95"/>
    </row>
    <row r="2246" spans="13:15" s="90" customFormat="1" x14ac:dyDescent="0.3">
      <c r="M2246" s="95"/>
      <c r="N2246" s="95"/>
      <c r="O2246" s="95"/>
    </row>
    <row r="2247" spans="13:15" s="90" customFormat="1" x14ac:dyDescent="0.3">
      <c r="M2247" s="95"/>
      <c r="N2247" s="95"/>
      <c r="O2247" s="95"/>
    </row>
    <row r="2248" spans="13:15" s="90" customFormat="1" x14ac:dyDescent="0.3">
      <c r="M2248" s="95"/>
      <c r="N2248" s="95"/>
      <c r="O2248" s="95"/>
    </row>
    <row r="2249" spans="13:15" s="90" customFormat="1" x14ac:dyDescent="0.3">
      <c r="M2249" s="95"/>
      <c r="N2249" s="95"/>
      <c r="O2249" s="95"/>
    </row>
    <row r="2250" spans="13:15" s="90" customFormat="1" x14ac:dyDescent="0.3">
      <c r="M2250" s="95"/>
      <c r="N2250" s="95"/>
      <c r="O2250" s="95"/>
    </row>
    <row r="2251" spans="13:15" s="90" customFormat="1" x14ac:dyDescent="0.3">
      <c r="M2251" s="95"/>
      <c r="N2251" s="95"/>
      <c r="O2251" s="95"/>
    </row>
    <row r="2252" spans="13:15" s="90" customFormat="1" x14ac:dyDescent="0.3">
      <c r="M2252" s="95"/>
      <c r="N2252" s="95"/>
      <c r="O2252" s="95"/>
    </row>
    <row r="2253" spans="13:15" s="90" customFormat="1" x14ac:dyDescent="0.3">
      <c r="M2253" s="95"/>
      <c r="N2253" s="95"/>
      <c r="O2253" s="95"/>
    </row>
    <row r="2254" spans="13:15" s="90" customFormat="1" x14ac:dyDescent="0.3">
      <c r="M2254" s="95"/>
      <c r="N2254" s="95"/>
      <c r="O2254" s="95"/>
    </row>
    <row r="2255" spans="13:15" s="90" customFormat="1" x14ac:dyDescent="0.3">
      <c r="M2255" s="95"/>
      <c r="N2255" s="95"/>
      <c r="O2255" s="95"/>
    </row>
    <row r="2256" spans="13:15" s="90" customFormat="1" x14ac:dyDescent="0.3">
      <c r="M2256" s="95"/>
      <c r="N2256" s="95"/>
      <c r="O2256" s="95"/>
    </row>
    <row r="2257" spans="13:15" s="90" customFormat="1" x14ac:dyDescent="0.3">
      <c r="M2257" s="95"/>
      <c r="N2257" s="95"/>
      <c r="O2257" s="95"/>
    </row>
    <row r="2258" spans="13:15" s="90" customFormat="1" x14ac:dyDescent="0.3">
      <c r="M2258" s="95"/>
      <c r="N2258" s="95"/>
      <c r="O2258" s="95"/>
    </row>
    <row r="2259" spans="13:15" s="90" customFormat="1" x14ac:dyDescent="0.3">
      <c r="M2259" s="95"/>
      <c r="N2259" s="95"/>
      <c r="O2259" s="95"/>
    </row>
    <row r="2260" spans="13:15" s="90" customFormat="1" x14ac:dyDescent="0.3">
      <c r="M2260" s="95"/>
      <c r="N2260" s="95"/>
      <c r="O2260" s="95"/>
    </row>
    <row r="2261" spans="13:15" s="90" customFormat="1" x14ac:dyDescent="0.3">
      <c r="M2261" s="95"/>
      <c r="N2261" s="95"/>
      <c r="O2261" s="95"/>
    </row>
    <row r="2262" spans="13:15" s="90" customFormat="1" x14ac:dyDescent="0.3">
      <c r="M2262" s="95"/>
      <c r="N2262" s="95"/>
      <c r="O2262" s="95"/>
    </row>
    <row r="2263" spans="13:15" s="90" customFormat="1" x14ac:dyDescent="0.3">
      <c r="M2263" s="95"/>
      <c r="N2263" s="95"/>
      <c r="O2263" s="95"/>
    </row>
    <row r="2264" spans="13:15" s="90" customFormat="1" x14ac:dyDescent="0.3">
      <c r="M2264" s="95"/>
      <c r="N2264" s="95"/>
      <c r="O2264" s="95"/>
    </row>
    <row r="2265" spans="13:15" s="90" customFormat="1" x14ac:dyDescent="0.3">
      <c r="M2265" s="95"/>
      <c r="N2265" s="95"/>
      <c r="O2265" s="95"/>
    </row>
    <row r="2266" spans="13:15" s="90" customFormat="1" x14ac:dyDescent="0.3">
      <c r="M2266" s="95"/>
      <c r="N2266" s="95"/>
      <c r="O2266" s="95"/>
    </row>
    <row r="2267" spans="13:15" s="90" customFormat="1" x14ac:dyDescent="0.3">
      <c r="M2267" s="95"/>
      <c r="N2267" s="95"/>
      <c r="O2267" s="95"/>
    </row>
    <row r="2268" spans="13:15" s="90" customFormat="1" x14ac:dyDescent="0.3">
      <c r="M2268" s="95"/>
      <c r="N2268" s="95"/>
      <c r="O2268" s="95"/>
    </row>
    <row r="2269" spans="13:15" s="90" customFormat="1" x14ac:dyDescent="0.3">
      <c r="M2269" s="95"/>
      <c r="N2269" s="95"/>
      <c r="O2269" s="95"/>
    </row>
    <row r="2270" spans="13:15" s="90" customFormat="1" x14ac:dyDescent="0.3">
      <c r="M2270" s="95"/>
      <c r="N2270" s="95"/>
      <c r="O2270" s="95"/>
    </row>
    <row r="2271" spans="13:15" s="90" customFormat="1" x14ac:dyDescent="0.3">
      <c r="M2271" s="95"/>
      <c r="N2271" s="95"/>
      <c r="O2271" s="95"/>
    </row>
    <row r="2272" spans="13:15" s="90" customFormat="1" x14ac:dyDescent="0.3">
      <c r="M2272" s="95"/>
      <c r="N2272" s="95"/>
      <c r="O2272" s="95"/>
    </row>
    <row r="2273" spans="13:15" s="90" customFormat="1" x14ac:dyDescent="0.3">
      <c r="M2273" s="95"/>
      <c r="N2273" s="95"/>
      <c r="O2273" s="95"/>
    </row>
    <row r="2274" spans="13:15" s="90" customFormat="1" x14ac:dyDescent="0.3">
      <c r="M2274" s="95"/>
      <c r="N2274" s="95"/>
      <c r="O2274" s="95"/>
    </row>
    <row r="2275" spans="13:15" s="90" customFormat="1" x14ac:dyDescent="0.3">
      <c r="M2275" s="95"/>
      <c r="N2275" s="95"/>
      <c r="O2275" s="95"/>
    </row>
    <row r="2276" spans="13:15" s="90" customFormat="1" x14ac:dyDescent="0.3">
      <c r="M2276" s="95"/>
      <c r="N2276" s="95"/>
      <c r="O2276" s="95"/>
    </row>
    <row r="2277" spans="13:15" s="90" customFormat="1" x14ac:dyDescent="0.3">
      <c r="M2277" s="95"/>
      <c r="N2277" s="95"/>
      <c r="O2277" s="95"/>
    </row>
    <row r="2278" spans="13:15" s="90" customFormat="1" x14ac:dyDescent="0.3">
      <c r="M2278" s="95"/>
      <c r="N2278" s="95"/>
      <c r="O2278" s="95"/>
    </row>
    <row r="2279" spans="13:15" s="90" customFormat="1" x14ac:dyDescent="0.3">
      <c r="M2279" s="95"/>
      <c r="N2279" s="95"/>
      <c r="O2279" s="95"/>
    </row>
    <row r="2280" spans="13:15" s="90" customFormat="1" x14ac:dyDescent="0.3">
      <c r="M2280" s="95"/>
      <c r="N2280" s="95"/>
      <c r="O2280" s="95"/>
    </row>
    <row r="2281" spans="13:15" s="90" customFormat="1" x14ac:dyDescent="0.3">
      <c r="M2281" s="95"/>
      <c r="N2281" s="95"/>
      <c r="O2281" s="95"/>
    </row>
    <row r="2282" spans="13:15" s="90" customFormat="1" x14ac:dyDescent="0.3">
      <c r="M2282" s="95"/>
      <c r="N2282" s="95"/>
      <c r="O2282" s="95"/>
    </row>
    <row r="2283" spans="13:15" s="90" customFormat="1" x14ac:dyDescent="0.3">
      <c r="M2283" s="95"/>
      <c r="N2283" s="95"/>
      <c r="O2283" s="95"/>
    </row>
    <row r="2284" spans="13:15" s="90" customFormat="1" x14ac:dyDescent="0.3">
      <c r="M2284" s="95"/>
      <c r="N2284" s="95"/>
      <c r="O2284" s="95"/>
    </row>
    <row r="2285" spans="13:15" s="90" customFormat="1" x14ac:dyDescent="0.3">
      <c r="M2285" s="95"/>
      <c r="N2285" s="95"/>
      <c r="O2285" s="95"/>
    </row>
    <row r="2286" spans="13:15" s="90" customFormat="1" x14ac:dyDescent="0.3">
      <c r="M2286" s="95"/>
      <c r="N2286" s="95"/>
      <c r="O2286" s="95"/>
    </row>
    <row r="2287" spans="13:15" s="90" customFormat="1" x14ac:dyDescent="0.3">
      <c r="M2287" s="95"/>
      <c r="N2287" s="95"/>
      <c r="O2287" s="95"/>
    </row>
    <row r="2288" spans="13:15" s="90" customFormat="1" x14ac:dyDescent="0.3">
      <c r="M2288" s="95"/>
      <c r="N2288" s="95"/>
      <c r="O2288" s="95"/>
    </row>
    <row r="2289" spans="13:15" s="90" customFormat="1" x14ac:dyDescent="0.3">
      <c r="M2289" s="95"/>
      <c r="N2289" s="95"/>
      <c r="O2289" s="95"/>
    </row>
    <row r="2290" spans="13:15" s="90" customFormat="1" x14ac:dyDescent="0.3">
      <c r="M2290" s="95"/>
      <c r="N2290" s="95"/>
      <c r="O2290" s="95"/>
    </row>
    <row r="2291" spans="13:15" s="90" customFormat="1" x14ac:dyDescent="0.3">
      <c r="M2291" s="95"/>
      <c r="N2291" s="95"/>
      <c r="O2291" s="95"/>
    </row>
    <row r="2292" spans="13:15" s="90" customFormat="1" x14ac:dyDescent="0.3">
      <c r="M2292" s="95"/>
      <c r="N2292" s="95"/>
      <c r="O2292" s="95"/>
    </row>
    <row r="2293" spans="13:15" s="90" customFormat="1" x14ac:dyDescent="0.3">
      <c r="M2293" s="95"/>
      <c r="N2293" s="95"/>
      <c r="O2293" s="95"/>
    </row>
    <row r="2294" spans="13:15" s="90" customFormat="1" x14ac:dyDescent="0.3">
      <c r="M2294" s="95"/>
      <c r="N2294" s="95"/>
      <c r="O2294" s="95"/>
    </row>
    <row r="2295" spans="13:15" s="90" customFormat="1" x14ac:dyDescent="0.3">
      <c r="M2295" s="95"/>
      <c r="N2295" s="95"/>
      <c r="O2295" s="95"/>
    </row>
    <row r="2296" spans="13:15" s="90" customFormat="1" x14ac:dyDescent="0.3">
      <c r="M2296" s="95"/>
      <c r="N2296" s="95"/>
      <c r="O2296" s="95"/>
    </row>
    <row r="2297" spans="13:15" s="90" customFormat="1" x14ac:dyDescent="0.3">
      <c r="M2297" s="95"/>
      <c r="N2297" s="95"/>
      <c r="O2297" s="95"/>
    </row>
    <row r="2298" spans="13:15" s="90" customFormat="1" x14ac:dyDescent="0.3">
      <c r="M2298" s="95"/>
      <c r="N2298" s="95"/>
      <c r="O2298" s="95"/>
    </row>
    <row r="2299" spans="13:15" s="90" customFormat="1" x14ac:dyDescent="0.3">
      <c r="M2299" s="95"/>
      <c r="N2299" s="95"/>
      <c r="O2299" s="95"/>
    </row>
    <row r="2300" spans="13:15" s="90" customFormat="1" x14ac:dyDescent="0.3">
      <c r="M2300" s="95"/>
      <c r="N2300" s="95"/>
      <c r="O2300" s="95"/>
    </row>
    <row r="2301" spans="13:15" s="90" customFormat="1" x14ac:dyDescent="0.3">
      <c r="M2301" s="95"/>
      <c r="N2301" s="95"/>
      <c r="O2301" s="95"/>
    </row>
    <row r="2302" spans="13:15" s="90" customFormat="1" x14ac:dyDescent="0.3">
      <c r="M2302" s="95"/>
      <c r="N2302" s="95"/>
      <c r="O2302" s="95"/>
    </row>
    <row r="2303" spans="13:15" s="90" customFormat="1" x14ac:dyDescent="0.3">
      <c r="M2303" s="95"/>
      <c r="N2303" s="95"/>
      <c r="O2303" s="95"/>
    </row>
    <row r="2304" spans="13:15" s="90" customFormat="1" x14ac:dyDescent="0.3">
      <c r="M2304" s="95"/>
      <c r="N2304" s="95"/>
      <c r="O2304" s="95"/>
    </row>
    <row r="2305" spans="13:15" s="90" customFormat="1" x14ac:dyDescent="0.3">
      <c r="M2305" s="95"/>
      <c r="N2305" s="95"/>
      <c r="O2305" s="95"/>
    </row>
    <row r="2306" spans="13:15" s="90" customFormat="1" x14ac:dyDescent="0.3">
      <c r="M2306" s="95"/>
      <c r="N2306" s="95"/>
      <c r="O2306" s="95"/>
    </row>
    <row r="2307" spans="13:15" s="90" customFormat="1" x14ac:dyDescent="0.3">
      <c r="M2307" s="95"/>
      <c r="N2307" s="95"/>
      <c r="O2307" s="95"/>
    </row>
    <row r="2308" spans="13:15" s="90" customFormat="1" x14ac:dyDescent="0.3">
      <c r="M2308" s="95"/>
      <c r="N2308" s="95"/>
      <c r="O2308" s="95"/>
    </row>
    <row r="2309" spans="13:15" s="90" customFormat="1" x14ac:dyDescent="0.3">
      <c r="M2309" s="95"/>
      <c r="N2309" s="95"/>
      <c r="O2309" s="95"/>
    </row>
    <row r="2310" spans="13:15" s="90" customFormat="1" x14ac:dyDescent="0.3">
      <c r="M2310" s="95"/>
      <c r="N2310" s="95"/>
      <c r="O2310" s="95"/>
    </row>
    <row r="2311" spans="13:15" s="90" customFormat="1" x14ac:dyDescent="0.3">
      <c r="M2311" s="95"/>
      <c r="N2311" s="95"/>
      <c r="O2311" s="95"/>
    </row>
    <row r="2312" spans="13:15" s="90" customFormat="1" x14ac:dyDescent="0.3">
      <c r="M2312" s="95"/>
      <c r="N2312" s="95"/>
      <c r="O2312" s="95"/>
    </row>
    <row r="2313" spans="13:15" s="90" customFormat="1" x14ac:dyDescent="0.3">
      <c r="M2313" s="95"/>
      <c r="N2313" s="95"/>
      <c r="O2313" s="95"/>
    </row>
    <row r="2314" spans="13:15" s="90" customFormat="1" x14ac:dyDescent="0.3">
      <c r="M2314" s="95"/>
      <c r="N2314" s="95"/>
      <c r="O2314" s="95"/>
    </row>
    <row r="2315" spans="13:15" s="90" customFormat="1" x14ac:dyDescent="0.3">
      <c r="M2315" s="95"/>
      <c r="N2315" s="95"/>
      <c r="O2315" s="95"/>
    </row>
    <row r="2316" spans="13:15" s="90" customFormat="1" x14ac:dyDescent="0.3">
      <c r="M2316" s="95"/>
      <c r="N2316" s="95"/>
      <c r="O2316" s="95"/>
    </row>
    <row r="2317" spans="13:15" s="90" customFormat="1" x14ac:dyDescent="0.3">
      <c r="M2317" s="95"/>
      <c r="N2317" s="95"/>
      <c r="O2317" s="95"/>
    </row>
    <row r="2318" spans="13:15" s="90" customFormat="1" x14ac:dyDescent="0.3">
      <c r="M2318" s="95"/>
      <c r="N2318" s="95"/>
      <c r="O2318" s="95"/>
    </row>
    <row r="2319" spans="13:15" s="90" customFormat="1" x14ac:dyDescent="0.3">
      <c r="M2319" s="95"/>
      <c r="N2319" s="95"/>
      <c r="O2319" s="95"/>
    </row>
    <row r="2320" spans="13:15" s="90" customFormat="1" x14ac:dyDescent="0.3">
      <c r="M2320" s="95"/>
      <c r="N2320" s="95"/>
      <c r="O2320" s="95"/>
    </row>
    <row r="2321" spans="13:15" s="90" customFormat="1" x14ac:dyDescent="0.3">
      <c r="M2321" s="95"/>
      <c r="N2321" s="95"/>
      <c r="O2321" s="95"/>
    </row>
    <row r="2322" spans="13:15" s="90" customFormat="1" x14ac:dyDescent="0.3">
      <c r="M2322" s="95"/>
      <c r="N2322" s="95"/>
      <c r="O2322" s="95"/>
    </row>
    <row r="2323" spans="13:15" s="90" customFormat="1" x14ac:dyDescent="0.3">
      <c r="M2323" s="95"/>
      <c r="N2323" s="95"/>
      <c r="O2323" s="95"/>
    </row>
    <row r="2324" spans="13:15" s="90" customFormat="1" x14ac:dyDescent="0.3">
      <c r="M2324" s="95"/>
      <c r="N2324" s="95"/>
      <c r="O2324" s="95"/>
    </row>
    <row r="2325" spans="13:15" s="90" customFormat="1" x14ac:dyDescent="0.3">
      <c r="M2325" s="95"/>
      <c r="N2325" s="95"/>
      <c r="O2325" s="95"/>
    </row>
    <row r="2326" spans="13:15" s="90" customFormat="1" x14ac:dyDescent="0.3">
      <c r="M2326" s="95"/>
      <c r="N2326" s="95"/>
      <c r="O2326" s="95"/>
    </row>
    <row r="2327" spans="13:15" s="90" customFormat="1" x14ac:dyDescent="0.3">
      <c r="M2327" s="95"/>
      <c r="N2327" s="95"/>
      <c r="O2327" s="95"/>
    </row>
    <row r="2328" spans="13:15" s="90" customFormat="1" x14ac:dyDescent="0.3">
      <c r="M2328" s="95"/>
      <c r="N2328" s="95"/>
      <c r="O2328" s="95"/>
    </row>
    <row r="2329" spans="13:15" s="90" customFormat="1" x14ac:dyDescent="0.3">
      <c r="M2329" s="95"/>
      <c r="N2329" s="95"/>
      <c r="O2329" s="95"/>
    </row>
    <row r="2330" spans="13:15" s="90" customFormat="1" x14ac:dyDescent="0.3">
      <c r="M2330" s="95"/>
      <c r="N2330" s="95"/>
      <c r="O2330" s="95"/>
    </row>
    <row r="2331" spans="13:15" s="90" customFormat="1" x14ac:dyDescent="0.3">
      <c r="M2331" s="95"/>
      <c r="N2331" s="95"/>
      <c r="O2331" s="95"/>
    </row>
    <row r="2332" spans="13:15" s="90" customFormat="1" x14ac:dyDescent="0.3">
      <c r="M2332" s="95"/>
      <c r="N2332" s="95"/>
      <c r="O2332" s="95"/>
    </row>
    <row r="2333" spans="13:15" s="90" customFormat="1" x14ac:dyDescent="0.3">
      <c r="M2333" s="95"/>
      <c r="N2333" s="95"/>
      <c r="O2333" s="95"/>
    </row>
    <row r="2334" spans="13:15" s="90" customFormat="1" x14ac:dyDescent="0.3">
      <c r="M2334" s="95"/>
      <c r="N2334" s="95"/>
      <c r="O2334" s="95"/>
    </row>
    <row r="2335" spans="13:15" s="90" customFormat="1" x14ac:dyDescent="0.3">
      <c r="M2335" s="95"/>
      <c r="N2335" s="95"/>
      <c r="O2335" s="95"/>
    </row>
    <row r="2336" spans="13:15" s="90" customFormat="1" x14ac:dyDescent="0.3">
      <c r="M2336" s="95"/>
      <c r="N2336" s="95"/>
      <c r="O2336" s="95"/>
    </row>
    <row r="2337" spans="13:15" s="90" customFormat="1" x14ac:dyDescent="0.3">
      <c r="M2337" s="95"/>
      <c r="N2337" s="95"/>
      <c r="O2337" s="95"/>
    </row>
    <row r="2338" spans="13:15" s="90" customFormat="1" x14ac:dyDescent="0.3">
      <c r="M2338" s="95"/>
      <c r="N2338" s="95"/>
      <c r="O2338" s="95"/>
    </row>
    <row r="2339" spans="13:15" s="90" customFormat="1" x14ac:dyDescent="0.3">
      <c r="M2339" s="95"/>
      <c r="N2339" s="95"/>
      <c r="O2339" s="95"/>
    </row>
    <row r="2340" spans="13:15" s="90" customFormat="1" x14ac:dyDescent="0.3">
      <c r="M2340" s="95"/>
      <c r="N2340" s="95"/>
      <c r="O2340" s="95"/>
    </row>
    <row r="2341" spans="13:15" s="90" customFormat="1" x14ac:dyDescent="0.3">
      <c r="M2341" s="95"/>
      <c r="N2341" s="95"/>
      <c r="O2341" s="95"/>
    </row>
    <row r="2342" spans="13:15" s="90" customFormat="1" x14ac:dyDescent="0.3">
      <c r="M2342" s="95"/>
      <c r="N2342" s="95"/>
      <c r="O2342" s="95"/>
    </row>
    <row r="2343" spans="13:15" s="90" customFormat="1" x14ac:dyDescent="0.3">
      <c r="M2343" s="95"/>
      <c r="N2343" s="95"/>
      <c r="O2343" s="95"/>
    </row>
    <row r="2344" spans="13:15" s="90" customFormat="1" x14ac:dyDescent="0.3">
      <c r="M2344" s="95"/>
      <c r="N2344" s="95"/>
      <c r="O2344" s="95"/>
    </row>
    <row r="2345" spans="13:15" s="90" customFormat="1" x14ac:dyDescent="0.3">
      <c r="M2345" s="95"/>
      <c r="N2345" s="95"/>
      <c r="O2345" s="95"/>
    </row>
    <row r="2346" spans="13:15" s="90" customFormat="1" x14ac:dyDescent="0.3">
      <c r="M2346" s="95"/>
      <c r="N2346" s="95"/>
      <c r="O2346" s="95"/>
    </row>
    <row r="2347" spans="13:15" s="90" customFormat="1" x14ac:dyDescent="0.3">
      <c r="M2347" s="95"/>
      <c r="N2347" s="95"/>
      <c r="O2347" s="95"/>
    </row>
    <row r="2348" spans="13:15" s="90" customFormat="1" x14ac:dyDescent="0.3">
      <c r="M2348" s="95"/>
      <c r="N2348" s="95"/>
      <c r="O2348" s="95"/>
    </row>
    <row r="2349" spans="13:15" s="90" customFormat="1" x14ac:dyDescent="0.3">
      <c r="M2349" s="95"/>
      <c r="N2349" s="95"/>
      <c r="O2349" s="95"/>
    </row>
    <row r="2350" spans="13:15" s="90" customFormat="1" x14ac:dyDescent="0.3">
      <c r="M2350" s="95"/>
      <c r="N2350" s="95"/>
      <c r="O2350" s="95"/>
    </row>
    <row r="2351" spans="13:15" s="90" customFormat="1" x14ac:dyDescent="0.3">
      <c r="M2351" s="95"/>
      <c r="N2351" s="95"/>
      <c r="O2351" s="95"/>
    </row>
    <row r="2352" spans="13:15" s="90" customFormat="1" x14ac:dyDescent="0.3">
      <c r="M2352" s="95"/>
      <c r="N2352" s="95"/>
      <c r="O2352" s="95"/>
    </row>
    <row r="2353" spans="13:15" s="90" customFormat="1" x14ac:dyDescent="0.3">
      <c r="M2353" s="95"/>
      <c r="N2353" s="95"/>
      <c r="O2353" s="95"/>
    </row>
    <row r="2354" spans="13:15" s="90" customFormat="1" x14ac:dyDescent="0.3">
      <c r="M2354" s="95"/>
      <c r="N2354" s="95"/>
      <c r="O2354" s="95"/>
    </row>
    <row r="2355" spans="13:15" s="90" customFormat="1" x14ac:dyDescent="0.3">
      <c r="M2355" s="95"/>
      <c r="N2355" s="95"/>
      <c r="O2355" s="95"/>
    </row>
    <row r="2356" spans="13:15" s="90" customFormat="1" x14ac:dyDescent="0.3">
      <c r="M2356" s="95"/>
      <c r="N2356" s="95"/>
      <c r="O2356" s="95"/>
    </row>
    <row r="2357" spans="13:15" s="90" customFormat="1" x14ac:dyDescent="0.3">
      <c r="M2357" s="95"/>
      <c r="N2357" s="95"/>
      <c r="O2357" s="95"/>
    </row>
    <row r="2358" spans="13:15" s="90" customFormat="1" x14ac:dyDescent="0.3">
      <c r="M2358" s="95"/>
      <c r="N2358" s="95"/>
      <c r="O2358" s="95"/>
    </row>
    <row r="2359" spans="13:15" s="90" customFormat="1" x14ac:dyDescent="0.3">
      <c r="M2359" s="95"/>
      <c r="N2359" s="95"/>
      <c r="O2359" s="95"/>
    </row>
    <row r="2360" spans="13:15" s="90" customFormat="1" x14ac:dyDescent="0.3">
      <c r="M2360" s="95"/>
      <c r="N2360" s="95"/>
      <c r="O2360" s="95"/>
    </row>
    <row r="2361" spans="13:15" s="90" customFormat="1" x14ac:dyDescent="0.3">
      <c r="M2361" s="95"/>
      <c r="N2361" s="95"/>
      <c r="O2361" s="95"/>
    </row>
    <row r="2362" spans="13:15" s="90" customFormat="1" x14ac:dyDescent="0.3">
      <c r="M2362" s="95"/>
      <c r="N2362" s="95"/>
      <c r="O2362" s="95"/>
    </row>
    <row r="2363" spans="13:15" s="90" customFormat="1" x14ac:dyDescent="0.3">
      <c r="M2363" s="95"/>
      <c r="N2363" s="95"/>
      <c r="O2363" s="95"/>
    </row>
    <row r="2364" spans="13:15" s="90" customFormat="1" x14ac:dyDescent="0.3">
      <c r="M2364" s="95"/>
      <c r="N2364" s="95"/>
      <c r="O2364" s="95"/>
    </row>
    <row r="2365" spans="13:15" s="90" customFormat="1" x14ac:dyDescent="0.3">
      <c r="M2365" s="95"/>
      <c r="N2365" s="95"/>
      <c r="O2365" s="95"/>
    </row>
    <row r="2366" spans="13:15" s="90" customFormat="1" x14ac:dyDescent="0.3">
      <c r="M2366" s="95"/>
      <c r="N2366" s="95"/>
      <c r="O2366" s="95"/>
    </row>
    <row r="2367" spans="13:15" s="90" customFormat="1" x14ac:dyDescent="0.3">
      <c r="M2367" s="95"/>
      <c r="N2367" s="95"/>
      <c r="O2367" s="95"/>
    </row>
    <row r="2368" spans="13:15" s="90" customFormat="1" x14ac:dyDescent="0.3">
      <c r="M2368" s="95"/>
      <c r="N2368" s="95"/>
      <c r="O2368" s="95"/>
    </row>
    <row r="2369" spans="13:15" s="90" customFormat="1" x14ac:dyDescent="0.3">
      <c r="M2369" s="95"/>
      <c r="N2369" s="95"/>
      <c r="O2369" s="95"/>
    </row>
    <row r="2370" spans="13:15" s="90" customFormat="1" x14ac:dyDescent="0.3">
      <c r="M2370" s="95"/>
      <c r="N2370" s="95"/>
      <c r="O2370" s="95"/>
    </row>
    <row r="2371" spans="13:15" s="90" customFormat="1" x14ac:dyDescent="0.3">
      <c r="M2371" s="95"/>
      <c r="N2371" s="95"/>
      <c r="O2371" s="95"/>
    </row>
    <row r="2372" spans="13:15" s="90" customFormat="1" x14ac:dyDescent="0.3">
      <c r="M2372" s="95"/>
      <c r="N2372" s="95"/>
      <c r="O2372" s="95"/>
    </row>
    <row r="2373" spans="13:15" s="90" customFormat="1" x14ac:dyDescent="0.3">
      <c r="M2373" s="95"/>
      <c r="N2373" s="95"/>
      <c r="O2373" s="95"/>
    </row>
    <row r="2374" spans="13:15" s="90" customFormat="1" x14ac:dyDescent="0.3">
      <c r="M2374" s="95"/>
      <c r="N2374" s="95"/>
      <c r="O2374" s="95"/>
    </row>
    <row r="2375" spans="13:15" s="90" customFormat="1" x14ac:dyDescent="0.3">
      <c r="M2375" s="95"/>
      <c r="N2375" s="95"/>
      <c r="O2375" s="95"/>
    </row>
    <row r="2376" spans="13:15" s="90" customFormat="1" x14ac:dyDescent="0.3">
      <c r="M2376" s="95"/>
      <c r="N2376" s="95"/>
      <c r="O2376" s="95"/>
    </row>
    <row r="2377" spans="13:15" s="90" customFormat="1" x14ac:dyDescent="0.3">
      <c r="M2377" s="95"/>
      <c r="N2377" s="95"/>
      <c r="O2377" s="95"/>
    </row>
    <row r="2378" spans="13:15" s="90" customFormat="1" x14ac:dyDescent="0.3">
      <c r="M2378" s="95"/>
      <c r="N2378" s="95"/>
      <c r="O2378" s="95"/>
    </row>
    <row r="2379" spans="13:15" s="90" customFormat="1" x14ac:dyDescent="0.3">
      <c r="M2379" s="95"/>
      <c r="N2379" s="95"/>
      <c r="O2379" s="95"/>
    </row>
    <row r="2380" spans="13:15" s="90" customFormat="1" x14ac:dyDescent="0.3">
      <c r="M2380" s="95"/>
      <c r="N2380" s="95"/>
      <c r="O2380" s="95"/>
    </row>
    <row r="2381" spans="13:15" s="90" customFormat="1" x14ac:dyDescent="0.3">
      <c r="M2381" s="95"/>
      <c r="N2381" s="95"/>
      <c r="O2381" s="95"/>
    </row>
    <row r="2382" spans="13:15" s="90" customFormat="1" x14ac:dyDescent="0.3">
      <c r="M2382" s="95"/>
      <c r="N2382" s="95"/>
      <c r="O2382" s="95"/>
    </row>
    <row r="2383" spans="13:15" s="90" customFormat="1" x14ac:dyDescent="0.3">
      <c r="M2383" s="95"/>
      <c r="N2383" s="95"/>
      <c r="O2383" s="95"/>
    </row>
    <row r="2384" spans="13:15" s="90" customFormat="1" x14ac:dyDescent="0.3">
      <c r="M2384" s="95"/>
      <c r="N2384" s="95"/>
      <c r="O2384" s="95"/>
    </row>
    <row r="2385" spans="13:15" s="90" customFormat="1" x14ac:dyDescent="0.3">
      <c r="M2385" s="95"/>
      <c r="N2385" s="95"/>
      <c r="O2385" s="95"/>
    </row>
    <row r="2386" spans="13:15" s="90" customFormat="1" x14ac:dyDescent="0.3">
      <c r="M2386" s="95"/>
      <c r="N2386" s="95"/>
      <c r="O2386" s="95"/>
    </row>
    <row r="2387" spans="13:15" s="90" customFormat="1" x14ac:dyDescent="0.3">
      <c r="M2387" s="95"/>
      <c r="N2387" s="95"/>
      <c r="O2387" s="95"/>
    </row>
    <row r="2388" spans="13:15" s="90" customFormat="1" x14ac:dyDescent="0.3">
      <c r="M2388" s="95"/>
      <c r="N2388" s="95"/>
      <c r="O2388" s="95"/>
    </row>
    <row r="2389" spans="13:15" s="90" customFormat="1" x14ac:dyDescent="0.3">
      <c r="M2389" s="95"/>
      <c r="N2389" s="95"/>
      <c r="O2389" s="95"/>
    </row>
    <row r="2390" spans="13:15" s="90" customFormat="1" x14ac:dyDescent="0.3">
      <c r="M2390" s="95"/>
      <c r="N2390" s="95"/>
      <c r="O2390" s="95"/>
    </row>
    <row r="2391" spans="13:15" s="90" customFormat="1" x14ac:dyDescent="0.3">
      <c r="M2391" s="95"/>
      <c r="N2391" s="95"/>
      <c r="O2391" s="95"/>
    </row>
    <row r="2392" spans="13:15" s="90" customFormat="1" x14ac:dyDescent="0.3">
      <c r="M2392" s="95"/>
      <c r="N2392" s="95"/>
      <c r="O2392" s="95"/>
    </row>
    <row r="2393" spans="13:15" s="90" customFormat="1" x14ac:dyDescent="0.3">
      <c r="M2393" s="95"/>
      <c r="N2393" s="95"/>
      <c r="O2393" s="95"/>
    </row>
    <row r="2394" spans="13:15" s="90" customFormat="1" x14ac:dyDescent="0.3">
      <c r="M2394" s="95"/>
      <c r="N2394" s="95"/>
      <c r="O2394" s="95"/>
    </row>
    <row r="2395" spans="13:15" s="90" customFormat="1" x14ac:dyDescent="0.3">
      <c r="M2395" s="95"/>
      <c r="N2395" s="95"/>
      <c r="O2395" s="95"/>
    </row>
    <row r="2396" spans="13:15" s="90" customFormat="1" x14ac:dyDescent="0.3">
      <c r="M2396" s="95"/>
      <c r="N2396" s="95"/>
      <c r="O2396" s="95"/>
    </row>
    <row r="2397" spans="13:15" s="90" customFormat="1" x14ac:dyDescent="0.3">
      <c r="M2397" s="95"/>
      <c r="N2397" s="95"/>
      <c r="O2397" s="95"/>
    </row>
    <row r="2398" spans="13:15" s="90" customFormat="1" x14ac:dyDescent="0.3">
      <c r="M2398" s="95"/>
      <c r="N2398" s="95"/>
      <c r="O2398" s="95"/>
    </row>
    <row r="2399" spans="13:15" s="90" customFormat="1" x14ac:dyDescent="0.3">
      <c r="M2399" s="95"/>
      <c r="N2399" s="95"/>
      <c r="O2399" s="95"/>
    </row>
    <row r="2400" spans="13:15" s="90" customFormat="1" x14ac:dyDescent="0.3">
      <c r="M2400" s="95"/>
      <c r="N2400" s="95"/>
      <c r="O2400" s="95"/>
    </row>
    <row r="2401" spans="13:15" s="90" customFormat="1" x14ac:dyDescent="0.3">
      <c r="M2401" s="95"/>
      <c r="N2401" s="95"/>
      <c r="O2401" s="95"/>
    </row>
    <row r="2402" spans="13:15" s="90" customFormat="1" x14ac:dyDescent="0.3">
      <c r="M2402" s="95"/>
      <c r="N2402" s="95"/>
      <c r="O2402" s="95"/>
    </row>
    <row r="2403" spans="13:15" s="90" customFormat="1" x14ac:dyDescent="0.3">
      <c r="M2403" s="95"/>
      <c r="N2403" s="95"/>
      <c r="O2403" s="95"/>
    </row>
    <row r="2404" spans="13:15" s="90" customFormat="1" x14ac:dyDescent="0.3">
      <c r="M2404" s="95"/>
      <c r="N2404" s="95"/>
      <c r="O2404" s="95"/>
    </row>
    <row r="2405" spans="13:15" s="90" customFormat="1" x14ac:dyDescent="0.3">
      <c r="M2405" s="95"/>
      <c r="N2405" s="95"/>
      <c r="O2405" s="95"/>
    </row>
    <row r="2406" spans="13:15" s="90" customFormat="1" x14ac:dyDescent="0.3">
      <c r="M2406" s="95"/>
      <c r="N2406" s="95"/>
      <c r="O2406" s="95"/>
    </row>
    <row r="2407" spans="13:15" s="90" customFormat="1" x14ac:dyDescent="0.3">
      <c r="M2407" s="95"/>
      <c r="N2407" s="95"/>
      <c r="O2407" s="95"/>
    </row>
    <row r="2408" spans="13:15" s="90" customFormat="1" x14ac:dyDescent="0.3">
      <c r="M2408" s="95"/>
      <c r="N2408" s="95"/>
      <c r="O2408" s="95"/>
    </row>
    <row r="2409" spans="13:15" s="90" customFormat="1" x14ac:dyDescent="0.3">
      <c r="M2409" s="95"/>
      <c r="N2409" s="95"/>
      <c r="O2409" s="95"/>
    </row>
    <row r="2410" spans="13:15" s="90" customFormat="1" x14ac:dyDescent="0.3">
      <c r="M2410" s="95"/>
      <c r="N2410" s="95"/>
      <c r="O2410" s="95"/>
    </row>
    <row r="2411" spans="13:15" s="90" customFormat="1" x14ac:dyDescent="0.3">
      <c r="M2411" s="95"/>
      <c r="N2411" s="95"/>
      <c r="O2411" s="95"/>
    </row>
    <row r="2412" spans="13:15" s="90" customFormat="1" x14ac:dyDescent="0.3">
      <c r="M2412" s="95"/>
      <c r="N2412" s="95"/>
      <c r="O2412" s="95"/>
    </row>
    <row r="2413" spans="13:15" s="90" customFormat="1" x14ac:dyDescent="0.3">
      <c r="M2413" s="95"/>
      <c r="N2413" s="95"/>
      <c r="O2413" s="95"/>
    </row>
    <row r="2414" spans="13:15" s="90" customFormat="1" x14ac:dyDescent="0.3">
      <c r="M2414" s="95"/>
      <c r="N2414" s="95"/>
      <c r="O2414" s="95"/>
    </row>
    <row r="2415" spans="13:15" s="90" customFormat="1" x14ac:dyDescent="0.3">
      <c r="M2415" s="95"/>
      <c r="N2415" s="95"/>
      <c r="O2415" s="95"/>
    </row>
    <row r="2416" spans="13:15" s="90" customFormat="1" x14ac:dyDescent="0.3">
      <c r="M2416" s="95"/>
      <c r="N2416" s="95"/>
      <c r="O2416" s="95"/>
    </row>
    <row r="2417" spans="13:15" s="90" customFormat="1" x14ac:dyDescent="0.3">
      <c r="M2417" s="95"/>
      <c r="N2417" s="95"/>
      <c r="O2417" s="95"/>
    </row>
    <row r="2418" spans="13:15" s="90" customFormat="1" x14ac:dyDescent="0.3">
      <c r="M2418" s="95"/>
      <c r="N2418" s="95"/>
      <c r="O2418" s="95"/>
    </row>
    <row r="2419" spans="13:15" s="90" customFormat="1" x14ac:dyDescent="0.3">
      <c r="M2419" s="95"/>
      <c r="N2419" s="95"/>
      <c r="O2419" s="95"/>
    </row>
    <row r="2420" spans="13:15" s="90" customFormat="1" x14ac:dyDescent="0.3">
      <c r="M2420" s="95"/>
      <c r="N2420" s="95"/>
      <c r="O2420" s="95"/>
    </row>
    <row r="2421" spans="13:15" s="90" customFormat="1" x14ac:dyDescent="0.3">
      <c r="M2421" s="95"/>
      <c r="N2421" s="95"/>
      <c r="O2421" s="95"/>
    </row>
    <row r="2422" spans="13:15" s="90" customFormat="1" x14ac:dyDescent="0.3">
      <c r="M2422" s="95"/>
      <c r="N2422" s="95"/>
      <c r="O2422" s="95"/>
    </row>
    <row r="2423" spans="13:15" s="90" customFormat="1" x14ac:dyDescent="0.3">
      <c r="M2423" s="95"/>
      <c r="N2423" s="95"/>
      <c r="O2423" s="95"/>
    </row>
    <row r="2424" spans="13:15" s="90" customFormat="1" x14ac:dyDescent="0.3">
      <c r="M2424" s="95"/>
      <c r="N2424" s="95"/>
      <c r="O2424" s="95"/>
    </row>
    <row r="2425" spans="13:15" s="90" customFormat="1" x14ac:dyDescent="0.3">
      <c r="M2425" s="95"/>
      <c r="N2425" s="95"/>
      <c r="O2425" s="95"/>
    </row>
    <row r="2426" spans="13:15" s="90" customFormat="1" x14ac:dyDescent="0.3">
      <c r="M2426" s="95"/>
      <c r="N2426" s="95"/>
      <c r="O2426" s="95"/>
    </row>
    <row r="2427" spans="13:15" s="90" customFormat="1" x14ac:dyDescent="0.3">
      <c r="M2427" s="95"/>
      <c r="N2427" s="95"/>
      <c r="O2427" s="95"/>
    </row>
    <row r="2428" spans="13:15" s="90" customFormat="1" x14ac:dyDescent="0.3">
      <c r="M2428" s="95"/>
      <c r="N2428" s="95"/>
      <c r="O2428" s="95"/>
    </row>
    <row r="2429" spans="13:15" s="90" customFormat="1" x14ac:dyDescent="0.3">
      <c r="M2429" s="95"/>
      <c r="N2429" s="95"/>
      <c r="O2429" s="95"/>
    </row>
    <row r="2430" spans="13:15" s="90" customFormat="1" x14ac:dyDescent="0.3">
      <c r="M2430" s="95"/>
      <c r="N2430" s="95"/>
      <c r="O2430" s="95"/>
    </row>
    <row r="2431" spans="13:15" s="90" customFormat="1" x14ac:dyDescent="0.3">
      <c r="M2431" s="95"/>
      <c r="N2431" s="95"/>
      <c r="O2431" s="95"/>
    </row>
    <row r="2432" spans="13:15" s="90" customFormat="1" x14ac:dyDescent="0.3">
      <c r="M2432" s="95"/>
      <c r="N2432" s="95"/>
      <c r="O2432" s="95"/>
    </row>
    <row r="2433" spans="13:15" s="90" customFormat="1" x14ac:dyDescent="0.3">
      <c r="M2433" s="95"/>
      <c r="N2433" s="95"/>
      <c r="O2433" s="95"/>
    </row>
    <row r="2434" spans="13:15" s="90" customFormat="1" x14ac:dyDescent="0.3">
      <c r="M2434" s="95"/>
      <c r="N2434" s="95"/>
      <c r="O2434" s="95"/>
    </row>
    <row r="2435" spans="13:15" s="90" customFormat="1" x14ac:dyDescent="0.3">
      <c r="M2435" s="95"/>
      <c r="N2435" s="95"/>
      <c r="O2435" s="95"/>
    </row>
    <row r="2436" spans="13:15" s="90" customFormat="1" x14ac:dyDescent="0.3">
      <c r="M2436" s="95"/>
      <c r="N2436" s="95"/>
      <c r="O2436" s="95"/>
    </row>
    <row r="2437" spans="13:15" s="90" customFormat="1" x14ac:dyDescent="0.3">
      <c r="M2437" s="95"/>
      <c r="N2437" s="95"/>
      <c r="O2437" s="95"/>
    </row>
    <row r="2438" spans="13:15" s="90" customFormat="1" x14ac:dyDescent="0.3">
      <c r="M2438" s="95"/>
      <c r="N2438" s="95"/>
      <c r="O2438" s="95"/>
    </row>
    <row r="2439" spans="13:15" s="90" customFormat="1" x14ac:dyDescent="0.3">
      <c r="M2439" s="95"/>
      <c r="N2439" s="95"/>
      <c r="O2439" s="95"/>
    </row>
    <row r="2440" spans="13:15" s="90" customFormat="1" x14ac:dyDescent="0.3">
      <c r="M2440" s="95"/>
      <c r="N2440" s="95"/>
      <c r="O2440" s="95"/>
    </row>
    <row r="2441" spans="13:15" s="90" customFormat="1" x14ac:dyDescent="0.3">
      <c r="M2441" s="95"/>
      <c r="N2441" s="95"/>
      <c r="O2441" s="95"/>
    </row>
    <row r="2442" spans="13:15" s="90" customFormat="1" x14ac:dyDescent="0.3">
      <c r="M2442" s="95"/>
      <c r="N2442" s="95"/>
      <c r="O2442" s="95"/>
    </row>
    <row r="2443" spans="13:15" s="90" customFormat="1" x14ac:dyDescent="0.3">
      <c r="M2443" s="95"/>
      <c r="N2443" s="95"/>
      <c r="O2443" s="95"/>
    </row>
    <row r="2444" spans="13:15" s="90" customFormat="1" x14ac:dyDescent="0.3">
      <c r="M2444" s="95"/>
      <c r="N2444" s="95"/>
      <c r="O2444" s="95"/>
    </row>
    <row r="2445" spans="13:15" s="90" customFormat="1" x14ac:dyDescent="0.3">
      <c r="M2445" s="95"/>
      <c r="N2445" s="95"/>
      <c r="O2445" s="95"/>
    </row>
    <row r="2446" spans="13:15" s="90" customFormat="1" x14ac:dyDescent="0.3">
      <c r="M2446" s="95"/>
      <c r="N2446" s="95"/>
      <c r="O2446" s="95"/>
    </row>
    <row r="2447" spans="13:15" s="90" customFormat="1" x14ac:dyDescent="0.3">
      <c r="M2447" s="95"/>
      <c r="N2447" s="95"/>
      <c r="O2447" s="95"/>
    </row>
    <row r="2448" spans="13:15" s="90" customFormat="1" x14ac:dyDescent="0.3">
      <c r="M2448" s="95"/>
      <c r="N2448" s="95"/>
      <c r="O2448" s="95"/>
    </row>
    <row r="2449" spans="13:15" s="90" customFormat="1" x14ac:dyDescent="0.3">
      <c r="M2449" s="95"/>
      <c r="N2449" s="95"/>
      <c r="O2449" s="95"/>
    </row>
    <row r="2450" spans="13:15" s="90" customFormat="1" x14ac:dyDescent="0.3">
      <c r="M2450" s="95"/>
      <c r="N2450" s="95"/>
      <c r="O2450" s="95"/>
    </row>
    <row r="2451" spans="13:15" s="90" customFormat="1" x14ac:dyDescent="0.3">
      <c r="M2451" s="95"/>
      <c r="N2451" s="95"/>
      <c r="O2451" s="95"/>
    </row>
    <row r="2452" spans="13:15" s="90" customFormat="1" x14ac:dyDescent="0.3">
      <c r="M2452" s="95"/>
      <c r="N2452" s="95"/>
      <c r="O2452" s="95"/>
    </row>
    <row r="2453" spans="13:15" s="90" customFormat="1" x14ac:dyDescent="0.3">
      <c r="M2453" s="95"/>
      <c r="N2453" s="95"/>
      <c r="O2453" s="95"/>
    </row>
    <row r="2454" spans="13:15" s="90" customFormat="1" x14ac:dyDescent="0.3">
      <c r="M2454" s="95"/>
      <c r="N2454" s="95"/>
      <c r="O2454" s="95"/>
    </row>
    <row r="2455" spans="13:15" s="90" customFormat="1" x14ac:dyDescent="0.3">
      <c r="M2455" s="95"/>
      <c r="N2455" s="95"/>
      <c r="O2455" s="95"/>
    </row>
    <row r="2456" spans="13:15" s="90" customFormat="1" x14ac:dyDescent="0.3">
      <c r="M2456" s="95"/>
      <c r="N2456" s="95"/>
      <c r="O2456" s="95"/>
    </row>
    <row r="2457" spans="13:15" s="90" customFormat="1" x14ac:dyDescent="0.3">
      <c r="M2457" s="95"/>
      <c r="N2457" s="95"/>
      <c r="O2457" s="95"/>
    </row>
    <row r="2458" spans="13:15" s="90" customFormat="1" x14ac:dyDescent="0.3">
      <c r="M2458" s="95"/>
      <c r="N2458" s="95"/>
      <c r="O2458" s="95"/>
    </row>
    <row r="2459" spans="13:15" s="90" customFormat="1" x14ac:dyDescent="0.3">
      <c r="M2459" s="95"/>
      <c r="N2459" s="95"/>
      <c r="O2459" s="95"/>
    </row>
    <row r="2460" spans="13:15" s="90" customFormat="1" x14ac:dyDescent="0.3">
      <c r="M2460" s="95"/>
      <c r="N2460" s="95"/>
      <c r="O2460" s="95"/>
    </row>
    <row r="2461" spans="13:15" s="90" customFormat="1" x14ac:dyDescent="0.3">
      <c r="M2461" s="95"/>
      <c r="N2461" s="95"/>
      <c r="O2461" s="95"/>
    </row>
    <row r="2462" spans="13:15" s="90" customFormat="1" x14ac:dyDescent="0.3">
      <c r="M2462" s="95"/>
      <c r="N2462" s="95"/>
      <c r="O2462" s="95"/>
    </row>
    <row r="2463" spans="13:15" s="90" customFormat="1" x14ac:dyDescent="0.3">
      <c r="M2463" s="95"/>
      <c r="N2463" s="95"/>
      <c r="O2463" s="95"/>
    </row>
    <row r="2464" spans="13:15" s="90" customFormat="1" x14ac:dyDescent="0.3">
      <c r="M2464" s="95"/>
      <c r="N2464" s="95"/>
      <c r="O2464" s="95"/>
    </row>
    <row r="2465" spans="13:15" s="90" customFormat="1" x14ac:dyDescent="0.3">
      <c r="M2465" s="95"/>
      <c r="N2465" s="95"/>
      <c r="O2465" s="95"/>
    </row>
    <row r="2466" spans="13:15" s="90" customFormat="1" x14ac:dyDescent="0.3">
      <c r="M2466" s="95"/>
      <c r="N2466" s="95"/>
      <c r="O2466" s="95"/>
    </row>
    <row r="2467" spans="13:15" s="90" customFormat="1" x14ac:dyDescent="0.3">
      <c r="M2467" s="95"/>
      <c r="N2467" s="95"/>
      <c r="O2467" s="95"/>
    </row>
    <row r="2468" spans="13:15" s="90" customFormat="1" x14ac:dyDescent="0.3">
      <c r="M2468" s="95"/>
      <c r="N2468" s="95"/>
      <c r="O2468" s="95"/>
    </row>
    <row r="2469" spans="13:15" s="90" customFormat="1" x14ac:dyDescent="0.3">
      <c r="M2469" s="95"/>
      <c r="N2469" s="95"/>
      <c r="O2469" s="95"/>
    </row>
    <row r="2470" spans="13:15" s="90" customFormat="1" x14ac:dyDescent="0.3">
      <c r="M2470" s="95"/>
      <c r="N2470" s="95"/>
      <c r="O2470" s="95"/>
    </row>
    <row r="2471" spans="13:15" s="90" customFormat="1" x14ac:dyDescent="0.3">
      <c r="M2471" s="95"/>
      <c r="N2471" s="95"/>
      <c r="O2471" s="95"/>
    </row>
    <row r="2472" spans="13:15" s="90" customFormat="1" x14ac:dyDescent="0.3">
      <c r="M2472" s="95"/>
      <c r="N2472" s="95"/>
      <c r="O2472" s="95"/>
    </row>
    <row r="2473" spans="13:15" s="90" customFormat="1" x14ac:dyDescent="0.3">
      <c r="M2473" s="95"/>
      <c r="N2473" s="95"/>
      <c r="O2473" s="95"/>
    </row>
    <row r="2474" spans="13:15" s="90" customFormat="1" x14ac:dyDescent="0.3">
      <c r="M2474" s="95"/>
      <c r="N2474" s="95"/>
      <c r="O2474" s="95"/>
    </row>
    <row r="2475" spans="13:15" s="90" customFormat="1" x14ac:dyDescent="0.3">
      <c r="M2475" s="95"/>
      <c r="N2475" s="95"/>
      <c r="O2475" s="95"/>
    </row>
    <row r="2476" spans="13:15" s="90" customFormat="1" x14ac:dyDescent="0.3">
      <c r="M2476" s="95"/>
      <c r="N2476" s="95"/>
      <c r="O2476" s="95"/>
    </row>
    <row r="2477" spans="13:15" s="90" customFormat="1" x14ac:dyDescent="0.3">
      <c r="M2477" s="95"/>
      <c r="N2477" s="95"/>
      <c r="O2477" s="95"/>
    </row>
    <row r="2478" spans="13:15" s="90" customFormat="1" x14ac:dyDescent="0.3">
      <c r="M2478" s="95"/>
      <c r="N2478" s="95"/>
      <c r="O2478" s="95"/>
    </row>
    <row r="2479" spans="13:15" s="90" customFormat="1" x14ac:dyDescent="0.3">
      <c r="M2479" s="95"/>
      <c r="N2479" s="95"/>
      <c r="O2479" s="95"/>
    </row>
    <row r="2480" spans="13:15" s="90" customFormat="1" x14ac:dyDescent="0.3">
      <c r="M2480" s="95"/>
      <c r="N2480" s="95"/>
      <c r="O2480" s="95"/>
    </row>
    <row r="2481" spans="13:15" s="90" customFormat="1" x14ac:dyDescent="0.3">
      <c r="M2481" s="95"/>
      <c r="N2481" s="95"/>
      <c r="O2481" s="95"/>
    </row>
    <row r="2482" spans="13:15" s="90" customFormat="1" x14ac:dyDescent="0.3">
      <c r="M2482" s="95"/>
      <c r="N2482" s="95"/>
      <c r="O2482" s="95"/>
    </row>
    <row r="2483" spans="13:15" s="90" customFormat="1" x14ac:dyDescent="0.3">
      <c r="M2483" s="95"/>
      <c r="N2483" s="95"/>
      <c r="O2483" s="95"/>
    </row>
    <row r="2484" spans="13:15" s="90" customFormat="1" x14ac:dyDescent="0.3">
      <c r="M2484" s="95"/>
      <c r="N2484" s="95"/>
      <c r="O2484" s="95"/>
    </row>
    <row r="2485" spans="13:15" s="90" customFormat="1" x14ac:dyDescent="0.3">
      <c r="M2485" s="95"/>
      <c r="N2485" s="95"/>
      <c r="O2485" s="95"/>
    </row>
    <row r="2486" spans="13:15" s="90" customFormat="1" x14ac:dyDescent="0.3">
      <c r="M2486" s="95"/>
      <c r="N2486" s="95"/>
      <c r="O2486" s="95"/>
    </row>
    <row r="2487" spans="13:15" s="90" customFormat="1" x14ac:dyDescent="0.3">
      <c r="M2487" s="95"/>
      <c r="N2487" s="95"/>
      <c r="O2487" s="95"/>
    </row>
    <row r="2488" spans="13:15" s="90" customFormat="1" x14ac:dyDescent="0.3">
      <c r="M2488" s="95"/>
      <c r="N2488" s="95"/>
      <c r="O2488" s="95"/>
    </row>
    <row r="2489" spans="13:15" s="90" customFormat="1" x14ac:dyDescent="0.3">
      <c r="M2489" s="95"/>
      <c r="N2489" s="95"/>
      <c r="O2489" s="95"/>
    </row>
    <row r="2490" spans="13:15" s="90" customFormat="1" x14ac:dyDescent="0.3">
      <c r="M2490" s="95"/>
      <c r="N2490" s="95"/>
      <c r="O2490" s="95"/>
    </row>
    <row r="2491" spans="13:15" s="90" customFormat="1" x14ac:dyDescent="0.3">
      <c r="M2491" s="95"/>
      <c r="N2491" s="95"/>
      <c r="O2491" s="95"/>
    </row>
    <row r="2492" spans="13:15" s="90" customFormat="1" x14ac:dyDescent="0.3">
      <c r="M2492" s="95"/>
      <c r="N2492" s="95"/>
      <c r="O2492" s="95"/>
    </row>
    <row r="2493" spans="13:15" s="90" customFormat="1" x14ac:dyDescent="0.3">
      <c r="M2493" s="95"/>
      <c r="N2493" s="95"/>
      <c r="O2493" s="95"/>
    </row>
    <row r="2494" spans="13:15" s="90" customFormat="1" x14ac:dyDescent="0.3">
      <c r="M2494" s="95"/>
      <c r="N2494" s="95"/>
      <c r="O2494" s="95"/>
    </row>
    <row r="2495" spans="13:15" s="90" customFormat="1" x14ac:dyDescent="0.3">
      <c r="M2495" s="95"/>
      <c r="N2495" s="95"/>
      <c r="O2495" s="95"/>
    </row>
    <row r="2496" spans="13:15" s="90" customFormat="1" x14ac:dyDescent="0.3">
      <c r="M2496" s="95"/>
      <c r="N2496" s="95"/>
      <c r="O2496" s="95"/>
    </row>
    <row r="2497" spans="13:15" s="90" customFormat="1" x14ac:dyDescent="0.3">
      <c r="M2497" s="95"/>
      <c r="N2497" s="95"/>
      <c r="O2497" s="95"/>
    </row>
    <row r="2498" spans="13:15" s="90" customFormat="1" x14ac:dyDescent="0.3">
      <c r="M2498" s="95"/>
      <c r="N2498" s="95"/>
      <c r="O2498" s="95"/>
    </row>
    <row r="2499" spans="13:15" s="90" customFormat="1" x14ac:dyDescent="0.3">
      <c r="M2499" s="95"/>
      <c r="N2499" s="95"/>
      <c r="O2499" s="95"/>
    </row>
    <row r="2500" spans="13:15" s="90" customFormat="1" x14ac:dyDescent="0.3">
      <c r="M2500" s="95"/>
      <c r="N2500" s="95"/>
      <c r="O2500" s="95"/>
    </row>
    <row r="2501" spans="13:15" s="90" customFormat="1" x14ac:dyDescent="0.3">
      <c r="M2501" s="95"/>
      <c r="N2501" s="95"/>
      <c r="O2501" s="95"/>
    </row>
    <row r="2502" spans="13:15" s="90" customFormat="1" x14ac:dyDescent="0.3">
      <c r="M2502" s="95"/>
      <c r="N2502" s="95"/>
      <c r="O2502" s="95"/>
    </row>
    <row r="2503" spans="13:15" s="90" customFormat="1" x14ac:dyDescent="0.3">
      <c r="M2503" s="95"/>
      <c r="N2503" s="95"/>
      <c r="O2503" s="95"/>
    </row>
    <row r="2504" spans="13:15" s="90" customFormat="1" x14ac:dyDescent="0.3">
      <c r="M2504" s="95"/>
      <c r="N2504" s="95"/>
      <c r="O2504" s="95"/>
    </row>
    <row r="2505" spans="13:15" s="90" customFormat="1" x14ac:dyDescent="0.3">
      <c r="M2505" s="95"/>
      <c r="N2505" s="95"/>
      <c r="O2505" s="95"/>
    </row>
    <row r="2506" spans="13:15" s="90" customFormat="1" x14ac:dyDescent="0.3">
      <c r="M2506" s="95"/>
      <c r="N2506" s="95"/>
      <c r="O2506" s="95"/>
    </row>
    <row r="2507" spans="13:15" s="90" customFormat="1" x14ac:dyDescent="0.3">
      <c r="M2507" s="95"/>
      <c r="N2507" s="95"/>
      <c r="O2507" s="95"/>
    </row>
    <row r="2508" spans="13:15" s="90" customFormat="1" x14ac:dyDescent="0.3">
      <c r="M2508" s="95"/>
      <c r="N2508" s="95"/>
      <c r="O2508" s="95"/>
    </row>
    <row r="2509" spans="13:15" s="90" customFormat="1" x14ac:dyDescent="0.3">
      <c r="M2509" s="95"/>
      <c r="N2509" s="95"/>
      <c r="O2509" s="95"/>
    </row>
    <row r="2510" spans="13:15" s="90" customFormat="1" x14ac:dyDescent="0.3">
      <c r="M2510" s="95"/>
      <c r="N2510" s="95"/>
      <c r="O2510" s="95"/>
    </row>
    <row r="2511" spans="13:15" s="90" customFormat="1" x14ac:dyDescent="0.3">
      <c r="M2511" s="95"/>
      <c r="N2511" s="95"/>
      <c r="O2511" s="95"/>
    </row>
    <row r="2512" spans="13:15" s="90" customFormat="1" x14ac:dyDescent="0.3">
      <c r="M2512" s="95"/>
      <c r="N2512" s="95"/>
      <c r="O2512" s="95"/>
    </row>
    <row r="2513" spans="13:15" s="90" customFormat="1" x14ac:dyDescent="0.3">
      <c r="M2513" s="95"/>
      <c r="N2513" s="95"/>
      <c r="O2513" s="95"/>
    </row>
    <row r="2514" spans="13:15" s="90" customFormat="1" x14ac:dyDescent="0.3">
      <c r="M2514" s="95"/>
      <c r="N2514" s="95"/>
      <c r="O2514" s="95"/>
    </row>
    <row r="2515" spans="13:15" s="90" customFormat="1" x14ac:dyDescent="0.3">
      <c r="M2515" s="95"/>
      <c r="N2515" s="95"/>
      <c r="O2515" s="95"/>
    </row>
    <row r="2516" spans="13:15" s="90" customFormat="1" x14ac:dyDescent="0.3">
      <c r="M2516" s="95"/>
      <c r="N2516" s="95"/>
      <c r="O2516" s="95"/>
    </row>
    <row r="2517" spans="13:15" s="90" customFormat="1" x14ac:dyDescent="0.3">
      <c r="M2517" s="95"/>
      <c r="N2517" s="95"/>
      <c r="O2517" s="95"/>
    </row>
    <row r="2518" spans="13:15" s="90" customFormat="1" x14ac:dyDescent="0.3">
      <c r="M2518" s="95"/>
      <c r="N2518" s="95"/>
      <c r="O2518" s="95"/>
    </row>
    <row r="2519" spans="13:15" s="90" customFormat="1" x14ac:dyDescent="0.3">
      <c r="M2519" s="95"/>
      <c r="N2519" s="95"/>
      <c r="O2519" s="95"/>
    </row>
    <row r="2520" spans="13:15" s="90" customFormat="1" x14ac:dyDescent="0.3">
      <c r="M2520" s="95"/>
      <c r="N2520" s="95"/>
      <c r="O2520" s="95"/>
    </row>
    <row r="2521" spans="13:15" s="90" customFormat="1" x14ac:dyDescent="0.3">
      <c r="M2521" s="95"/>
      <c r="N2521" s="95"/>
      <c r="O2521" s="95"/>
    </row>
    <row r="2522" spans="13:15" s="90" customFormat="1" x14ac:dyDescent="0.3">
      <c r="M2522" s="95"/>
      <c r="N2522" s="95"/>
      <c r="O2522" s="95"/>
    </row>
    <row r="2523" spans="13:15" s="90" customFormat="1" x14ac:dyDescent="0.3">
      <c r="M2523" s="95"/>
      <c r="N2523" s="95"/>
      <c r="O2523" s="95"/>
    </row>
    <row r="2524" spans="13:15" s="90" customFormat="1" x14ac:dyDescent="0.3">
      <c r="M2524" s="95"/>
      <c r="N2524" s="95"/>
      <c r="O2524" s="95"/>
    </row>
    <row r="2525" spans="13:15" s="90" customFormat="1" x14ac:dyDescent="0.3">
      <c r="M2525" s="95"/>
      <c r="N2525" s="95"/>
      <c r="O2525" s="95"/>
    </row>
    <row r="2526" spans="13:15" s="90" customFormat="1" x14ac:dyDescent="0.3">
      <c r="M2526" s="95"/>
      <c r="N2526" s="95"/>
      <c r="O2526" s="95"/>
    </row>
    <row r="2527" spans="13:15" s="90" customFormat="1" x14ac:dyDescent="0.3">
      <c r="M2527" s="95"/>
      <c r="N2527" s="95"/>
      <c r="O2527" s="95"/>
    </row>
    <row r="2528" spans="13:15" s="90" customFormat="1" x14ac:dyDescent="0.3">
      <c r="M2528" s="95"/>
      <c r="N2528" s="95"/>
      <c r="O2528" s="95"/>
    </row>
    <row r="2529" spans="13:15" s="90" customFormat="1" x14ac:dyDescent="0.3">
      <c r="M2529" s="95"/>
      <c r="N2529" s="95"/>
      <c r="O2529" s="95"/>
    </row>
    <row r="2530" spans="13:15" s="90" customFormat="1" x14ac:dyDescent="0.3">
      <c r="M2530" s="95"/>
      <c r="N2530" s="95"/>
      <c r="O2530" s="95"/>
    </row>
    <row r="2531" spans="13:15" s="90" customFormat="1" x14ac:dyDescent="0.3">
      <c r="M2531" s="95"/>
      <c r="N2531" s="95"/>
      <c r="O2531" s="95"/>
    </row>
    <row r="2532" spans="13:15" s="90" customFormat="1" x14ac:dyDescent="0.3">
      <c r="M2532" s="95"/>
      <c r="N2532" s="95"/>
      <c r="O2532" s="95"/>
    </row>
    <row r="2533" spans="13:15" s="90" customFormat="1" x14ac:dyDescent="0.3">
      <c r="M2533" s="95"/>
      <c r="N2533" s="95"/>
      <c r="O2533" s="95"/>
    </row>
    <row r="2534" spans="13:15" s="90" customFormat="1" x14ac:dyDescent="0.3">
      <c r="M2534" s="95"/>
      <c r="N2534" s="95"/>
      <c r="O2534" s="95"/>
    </row>
    <row r="2535" spans="13:15" s="90" customFormat="1" x14ac:dyDescent="0.3">
      <c r="M2535" s="95"/>
      <c r="N2535" s="95"/>
      <c r="O2535" s="95"/>
    </row>
    <row r="2536" spans="13:15" s="90" customFormat="1" x14ac:dyDescent="0.3">
      <c r="M2536" s="95"/>
      <c r="N2536" s="95"/>
      <c r="O2536" s="95"/>
    </row>
    <row r="2537" spans="13:15" s="90" customFormat="1" x14ac:dyDescent="0.3">
      <c r="M2537" s="95"/>
      <c r="N2537" s="95"/>
      <c r="O2537" s="95"/>
    </row>
    <row r="2538" spans="13:15" s="90" customFormat="1" x14ac:dyDescent="0.3">
      <c r="M2538" s="95"/>
      <c r="N2538" s="95"/>
      <c r="O2538" s="95"/>
    </row>
    <row r="2539" spans="13:15" s="90" customFormat="1" x14ac:dyDescent="0.3">
      <c r="M2539" s="95"/>
      <c r="N2539" s="95"/>
      <c r="O2539" s="95"/>
    </row>
    <row r="2540" spans="13:15" s="90" customFormat="1" x14ac:dyDescent="0.3">
      <c r="M2540" s="95"/>
      <c r="N2540" s="95"/>
      <c r="O2540" s="95"/>
    </row>
    <row r="2541" spans="13:15" s="90" customFormat="1" x14ac:dyDescent="0.3">
      <c r="M2541" s="95"/>
      <c r="N2541" s="95"/>
      <c r="O2541" s="95"/>
    </row>
    <row r="2542" spans="13:15" s="90" customFormat="1" x14ac:dyDescent="0.3">
      <c r="M2542" s="95"/>
      <c r="N2542" s="95"/>
      <c r="O2542" s="95"/>
    </row>
    <row r="2543" spans="13:15" s="90" customFormat="1" x14ac:dyDescent="0.3">
      <c r="M2543" s="95"/>
      <c r="N2543" s="95"/>
      <c r="O2543" s="95"/>
    </row>
    <row r="2544" spans="13:15" s="90" customFormat="1" x14ac:dyDescent="0.3">
      <c r="M2544" s="95"/>
      <c r="N2544" s="95"/>
      <c r="O2544" s="95"/>
    </row>
    <row r="2545" spans="13:15" s="90" customFormat="1" x14ac:dyDescent="0.3">
      <c r="M2545" s="95"/>
      <c r="N2545" s="95"/>
      <c r="O2545" s="95"/>
    </row>
    <row r="2546" spans="13:15" s="90" customFormat="1" x14ac:dyDescent="0.3">
      <c r="M2546" s="95"/>
      <c r="N2546" s="95"/>
      <c r="O2546" s="95"/>
    </row>
    <row r="2547" spans="13:15" s="90" customFormat="1" x14ac:dyDescent="0.3">
      <c r="M2547" s="95"/>
      <c r="N2547" s="95"/>
      <c r="O2547" s="95"/>
    </row>
    <row r="2548" spans="13:15" s="90" customFormat="1" x14ac:dyDescent="0.3">
      <c r="M2548" s="95"/>
      <c r="N2548" s="95"/>
      <c r="O2548" s="95"/>
    </row>
    <row r="2549" spans="13:15" s="90" customFormat="1" x14ac:dyDescent="0.3">
      <c r="M2549" s="95"/>
      <c r="N2549" s="95"/>
      <c r="O2549" s="95"/>
    </row>
    <row r="2550" spans="13:15" s="90" customFormat="1" x14ac:dyDescent="0.3">
      <c r="M2550" s="95"/>
      <c r="N2550" s="95"/>
      <c r="O2550" s="95"/>
    </row>
    <row r="2551" spans="13:15" s="90" customFormat="1" x14ac:dyDescent="0.3">
      <c r="M2551" s="95"/>
      <c r="N2551" s="95"/>
      <c r="O2551" s="95"/>
    </row>
    <row r="2552" spans="13:15" s="90" customFormat="1" x14ac:dyDescent="0.3">
      <c r="M2552" s="95"/>
      <c r="N2552" s="95"/>
      <c r="O2552" s="95"/>
    </row>
    <row r="2553" spans="13:15" s="90" customFormat="1" x14ac:dyDescent="0.3">
      <c r="M2553" s="95"/>
      <c r="N2553" s="95"/>
      <c r="O2553" s="95"/>
    </row>
    <row r="2554" spans="13:15" s="90" customFormat="1" x14ac:dyDescent="0.3">
      <c r="M2554" s="95"/>
      <c r="N2554" s="95"/>
      <c r="O2554" s="95"/>
    </row>
    <row r="2555" spans="13:15" s="90" customFormat="1" x14ac:dyDescent="0.3">
      <c r="M2555" s="95"/>
      <c r="N2555" s="95"/>
      <c r="O2555" s="95"/>
    </row>
    <row r="2556" spans="13:15" s="90" customFormat="1" x14ac:dyDescent="0.3">
      <c r="M2556" s="95"/>
      <c r="N2556" s="95"/>
      <c r="O2556" s="95"/>
    </row>
    <row r="2557" spans="13:15" s="90" customFormat="1" x14ac:dyDescent="0.3">
      <c r="M2557" s="95"/>
      <c r="N2557" s="95"/>
      <c r="O2557" s="95"/>
    </row>
    <row r="2558" spans="13:15" s="90" customFormat="1" x14ac:dyDescent="0.3">
      <c r="M2558" s="95"/>
      <c r="N2558" s="95"/>
      <c r="O2558" s="95"/>
    </row>
    <row r="2559" spans="13:15" s="90" customFormat="1" x14ac:dyDescent="0.3">
      <c r="M2559" s="95"/>
      <c r="N2559" s="95"/>
      <c r="O2559" s="95"/>
    </row>
    <row r="2560" spans="13:15" s="90" customFormat="1" x14ac:dyDescent="0.3">
      <c r="M2560" s="95"/>
      <c r="N2560" s="95"/>
      <c r="O2560" s="95"/>
    </row>
    <row r="2561" spans="13:15" s="90" customFormat="1" x14ac:dyDescent="0.3">
      <c r="M2561" s="95"/>
      <c r="N2561" s="95"/>
      <c r="O2561" s="95"/>
    </row>
    <row r="2562" spans="13:15" s="90" customFormat="1" x14ac:dyDescent="0.3">
      <c r="M2562" s="95"/>
      <c r="N2562" s="95"/>
      <c r="O2562" s="95"/>
    </row>
    <row r="2563" spans="13:15" s="90" customFormat="1" x14ac:dyDescent="0.3">
      <c r="M2563" s="95"/>
      <c r="N2563" s="95"/>
      <c r="O2563" s="95"/>
    </row>
    <row r="2564" spans="13:15" s="90" customFormat="1" x14ac:dyDescent="0.3">
      <c r="M2564" s="95"/>
      <c r="N2564" s="95"/>
      <c r="O2564" s="95"/>
    </row>
    <row r="2565" spans="13:15" s="90" customFormat="1" x14ac:dyDescent="0.3">
      <c r="M2565" s="95"/>
      <c r="N2565" s="95"/>
      <c r="O2565" s="95"/>
    </row>
    <row r="2566" spans="13:15" s="90" customFormat="1" x14ac:dyDescent="0.3">
      <c r="M2566" s="95"/>
      <c r="N2566" s="95"/>
      <c r="O2566" s="95"/>
    </row>
    <row r="2567" spans="13:15" s="90" customFormat="1" x14ac:dyDescent="0.3">
      <c r="M2567" s="95"/>
      <c r="N2567" s="95"/>
      <c r="O2567" s="95"/>
    </row>
    <row r="2568" spans="13:15" s="90" customFormat="1" x14ac:dyDescent="0.3">
      <c r="M2568" s="95"/>
      <c r="N2568" s="95"/>
      <c r="O2568" s="95"/>
    </row>
    <row r="2569" spans="13:15" s="90" customFormat="1" x14ac:dyDescent="0.3">
      <c r="M2569" s="95"/>
      <c r="N2569" s="95"/>
      <c r="O2569" s="95"/>
    </row>
    <row r="2570" spans="13:15" s="90" customFormat="1" x14ac:dyDescent="0.3">
      <c r="M2570" s="95"/>
      <c r="N2570" s="95"/>
      <c r="O2570" s="95"/>
    </row>
    <row r="2571" spans="13:15" s="90" customFormat="1" x14ac:dyDescent="0.3">
      <c r="M2571" s="95"/>
      <c r="N2571" s="95"/>
      <c r="O2571" s="95"/>
    </row>
    <row r="2572" spans="13:15" s="90" customFormat="1" x14ac:dyDescent="0.3">
      <c r="M2572" s="95"/>
      <c r="N2572" s="95"/>
      <c r="O2572" s="95"/>
    </row>
    <row r="2573" spans="13:15" s="90" customFormat="1" x14ac:dyDescent="0.3">
      <c r="M2573" s="95"/>
      <c r="N2573" s="95"/>
      <c r="O2573" s="95"/>
    </row>
    <row r="2574" spans="13:15" s="90" customFormat="1" x14ac:dyDescent="0.3">
      <c r="M2574" s="95"/>
      <c r="N2574" s="95"/>
      <c r="O2574" s="95"/>
    </row>
    <row r="2575" spans="13:15" s="90" customFormat="1" x14ac:dyDescent="0.3">
      <c r="M2575" s="95"/>
      <c r="N2575" s="95"/>
      <c r="O2575" s="95"/>
    </row>
    <row r="2576" spans="13:15" s="90" customFormat="1" x14ac:dyDescent="0.3">
      <c r="M2576" s="95"/>
      <c r="N2576" s="95"/>
      <c r="O2576" s="95"/>
    </row>
    <row r="2577" spans="13:15" s="90" customFormat="1" x14ac:dyDescent="0.3">
      <c r="M2577" s="95"/>
      <c r="N2577" s="95"/>
      <c r="O2577" s="95"/>
    </row>
    <row r="2578" spans="13:15" s="90" customFormat="1" x14ac:dyDescent="0.3">
      <c r="M2578" s="95"/>
      <c r="N2578" s="95"/>
      <c r="O2578" s="95"/>
    </row>
    <row r="2579" spans="13:15" s="90" customFormat="1" x14ac:dyDescent="0.3">
      <c r="M2579" s="95"/>
      <c r="N2579" s="95"/>
      <c r="O2579" s="95"/>
    </row>
    <row r="2580" spans="13:15" s="90" customFormat="1" x14ac:dyDescent="0.3">
      <c r="M2580" s="95"/>
      <c r="N2580" s="95"/>
      <c r="O2580" s="95"/>
    </row>
    <row r="2581" spans="13:15" s="90" customFormat="1" x14ac:dyDescent="0.3">
      <c r="M2581" s="95"/>
      <c r="N2581" s="95"/>
      <c r="O2581" s="95"/>
    </row>
    <row r="2582" spans="13:15" s="90" customFormat="1" x14ac:dyDescent="0.3">
      <c r="M2582" s="95"/>
      <c r="N2582" s="95"/>
      <c r="O2582" s="95"/>
    </row>
    <row r="2583" spans="13:15" s="90" customFormat="1" x14ac:dyDescent="0.3">
      <c r="M2583" s="95"/>
      <c r="N2583" s="95"/>
      <c r="O2583" s="95"/>
    </row>
    <row r="2584" spans="13:15" s="90" customFormat="1" x14ac:dyDescent="0.3">
      <c r="M2584" s="95"/>
      <c r="N2584" s="95"/>
      <c r="O2584" s="95"/>
    </row>
    <row r="2585" spans="13:15" s="90" customFormat="1" x14ac:dyDescent="0.3">
      <c r="M2585" s="95"/>
      <c r="N2585" s="95"/>
      <c r="O2585" s="95"/>
    </row>
    <row r="2586" spans="13:15" s="90" customFormat="1" x14ac:dyDescent="0.3">
      <c r="M2586" s="95"/>
      <c r="N2586" s="95"/>
      <c r="O2586" s="95"/>
    </row>
    <row r="2587" spans="13:15" s="90" customFormat="1" x14ac:dyDescent="0.3">
      <c r="M2587" s="95"/>
      <c r="N2587" s="95"/>
      <c r="O2587" s="95"/>
    </row>
    <row r="2588" spans="13:15" s="90" customFormat="1" x14ac:dyDescent="0.3">
      <c r="M2588" s="95"/>
      <c r="N2588" s="95"/>
      <c r="O2588" s="95"/>
    </row>
    <row r="2589" spans="13:15" s="90" customFormat="1" x14ac:dyDescent="0.3">
      <c r="M2589" s="95"/>
      <c r="N2589" s="95"/>
      <c r="O2589" s="95"/>
    </row>
    <row r="2590" spans="13:15" s="90" customFormat="1" x14ac:dyDescent="0.3">
      <c r="M2590" s="95"/>
      <c r="N2590" s="95"/>
      <c r="O2590" s="95"/>
    </row>
    <row r="2591" spans="13:15" s="90" customFormat="1" x14ac:dyDescent="0.3">
      <c r="M2591" s="95"/>
      <c r="N2591" s="95"/>
      <c r="O2591" s="95"/>
    </row>
    <row r="2592" spans="13:15" s="90" customFormat="1" x14ac:dyDescent="0.3">
      <c r="M2592" s="95"/>
      <c r="N2592" s="95"/>
      <c r="O2592" s="95"/>
    </row>
    <row r="2593" spans="13:15" s="90" customFormat="1" x14ac:dyDescent="0.3">
      <c r="M2593" s="95"/>
      <c r="N2593" s="95"/>
      <c r="O2593" s="95"/>
    </row>
    <row r="2594" spans="13:15" s="90" customFormat="1" x14ac:dyDescent="0.3">
      <c r="M2594" s="95"/>
      <c r="N2594" s="95"/>
      <c r="O2594" s="95"/>
    </row>
    <row r="2595" spans="13:15" s="90" customFormat="1" x14ac:dyDescent="0.3">
      <c r="M2595" s="95"/>
      <c r="N2595" s="95"/>
      <c r="O2595" s="95"/>
    </row>
    <row r="2596" spans="13:15" s="90" customFormat="1" x14ac:dyDescent="0.3">
      <c r="M2596" s="95"/>
      <c r="N2596" s="95"/>
      <c r="O2596" s="95"/>
    </row>
    <row r="2597" spans="13:15" s="90" customFormat="1" x14ac:dyDescent="0.3">
      <c r="M2597" s="95"/>
      <c r="N2597" s="95"/>
      <c r="O2597" s="95"/>
    </row>
    <row r="2598" spans="13:15" s="90" customFormat="1" x14ac:dyDescent="0.3">
      <c r="M2598" s="95"/>
      <c r="N2598" s="95"/>
      <c r="O2598" s="95"/>
    </row>
    <row r="2599" spans="13:15" s="90" customFormat="1" x14ac:dyDescent="0.3">
      <c r="M2599" s="95"/>
      <c r="N2599" s="95"/>
      <c r="O2599" s="95"/>
    </row>
    <row r="2600" spans="13:15" s="90" customFormat="1" x14ac:dyDescent="0.3">
      <c r="M2600" s="95"/>
      <c r="N2600" s="95"/>
      <c r="O2600" s="95"/>
    </row>
    <row r="2601" spans="13:15" s="90" customFormat="1" x14ac:dyDescent="0.3">
      <c r="M2601" s="95"/>
      <c r="N2601" s="95"/>
      <c r="O2601" s="95"/>
    </row>
    <row r="2602" spans="13:15" s="90" customFormat="1" x14ac:dyDescent="0.3">
      <c r="M2602" s="95"/>
      <c r="N2602" s="95"/>
      <c r="O2602" s="95"/>
    </row>
    <row r="2603" spans="13:15" s="90" customFormat="1" x14ac:dyDescent="0.3">
      <c r="M2603" s="95"/>
      <c r="N2603" s="95"/>
      <c r="O2603" s="95"/>
    </row>
    <row r="2604" spans="13:15" s="90" customFormat="1" x14ac:dyDescent="0.3">
      <c r="M2604" s="95"/>
      <c r="N2604" s="95"/>
      <c r="O2604" s="95"/>
    </row>
    <row r="2605" spans="13:15" s="90" customFormat="1" x14ac:dyDescent="0.3">
      <c r="M2605" s="95"/>
      <c r="N2605" s="95"/>
      <c r="O2605" s="95"/>
    </row>
    <row r="2606" spans="13:15" s="90" customFormat="1" x14ac:dyDescent="0.3">
      <c r="M2606" s="95"/>
      <c r="N2606" s="95"/>
      <c r="O2606" s="95"/>
    </row>
    <row r="2607" spans="13:15" s="90" customFormat="1" x14ac:dyDescent="0.3">
      <c r="M2607" s="95"/>
      <c r="N2607" s="95"/>
      <c r="O2607" s="95"/>
    </row>
    <row r="2608" spans="13:15" s="90" customFormat="1" x14ac:dyDescent="0.3">
      <c r="M2608" s="95"/>
      <c r="N2608" s="95"/>
      <c r="O2608" s="95"/>
    </row>
    <row r="2609" spans="13:15" s="90" customFormat="1" x14ac:dyDescent="0.3">
      <c r="M2609" s="95"/>
      <c r="N2609" s="95"/>
      <c r="O2609" s="95"/>
    </row>
    <row r="2610" spans="13:15" s="90" customFormat="1" x14ac:dyDescent="0.3">
      <c r="M2610" s="95"/>
      <c r="N2610" s="95"/>
      <c r="O2610" s="95"/>
    </row>
    <row r="2611" spans="13:15" s="90" customFormat="1" x14ac:dyDescent="0.3">
      <c r="M2611" s="95"/>
      <c r="N2611" s="95"/>
      <c r="O2611" s="95"/>
    </row>
    <row r="2612" spans="13:15" s="90" customFormat="1" x14ac:dyDescent="0.3">
      <c r="M2612" s="95"/>
      <c r="N2612" s="95"/>
      <c r="O2612" s="95"/>
    </row>
    <row r="2613" spans="13:15" s="90" customFormat="1" x14ac:dyDescent="0.3">
      <c r="M2613" s="95"/>
      <c r="N2613" s="95"/>
      <c r="O2613" s="95"/>
    </row>
    <row r="2614" spans="13:15" s="90" customFormat="1" x14ac:dyDescent="0.3">
      <c r="M2614" s="95"/>
      <c r="N2614" s="95"/>
      <c r="O2614" s="95"/>
    </row>
    <row r="2615" spans="13:15" s="90" customFormat="1" x14ac:dyDescent="0.3">
      <c r="M2615" s="95"/>
      <c r="N2615" s="95"/>
      <c r="O2615" s="95"/>
    </row>
    <row r="2616" spans="13:15" s="90" customFormat="1" x14ac:dyDescent="0.3">
      <c r="M2616" s="95"/>
      <c r="N2616" s="95"/>
      <c r="O2616" s="95"/>
    </row>
    <row r="2617" spans="13:15" s="90" customFormat="1" x14ac:dyDescent="0.3">
      <c r="M2617" s="95"/>
      <c r="N2617" s="95"/>
      <c r="O2617" s="95"/>
    </row>
    <row r="2618" spans="13:15" s="90" customFormat="1" x14ac:dyDescent="0.3">
      <c r="M2618" s="95"/>
      <c r="N2618" s="95"/>
      <c r="O2618" s="95"/>
    </row>
    <row r="2619" spans="13:15" s="90" customFormat="1" x14ac:dyDescent="0.3">
      <c r="M2619" s="95"/>
      <c r="N2619" s="95"/>
      <c r="O2619" s="95"/>
    </row>
    <row r="2620" spans="13:15" s="90" customFormat="1" x14ac:dyDescent="0.3">
      <c r="M2620" s="95"/>
      <c r="N2620" s="95"/>
      <c r="O2620" s="95"/>
    </row>
    <row r="2621" spans="13:15" s="90" customFormat="1" x14ac:dyDescent="0.3">
      <c r="M2621" s="95"/>
      <c r="N2621" s="95"/>
      <c r="O2621" s="95"/>
    </row>
    <row r="2622" spans="13:15" s="90" customFormat="1" x14ac:dyDescent="0.3">
      <c r="M2622" s="95"/>
      <c r="N2622" s="95"/>
      <c r="O2622" s="95"/>
    </row>
    <row r="2623" spans="13:15" s="90" customFormat="1" x14ac:dyDescent="0.3">
      <c r="M2623" s="95"/>
      <c r="N2623" s="95"/>
      <c r="O2623" s="95"/>
    </row>
    <row r="2624" spans="13:15" s="90" customFormat="1" x14ac:dyDescent="0.3">
      <c r="M2624" s="95"/>
      <c r="N2624" s="95"/>
      <c r="O2624" s="95"/>
    </row>
    <row r="2625" spans="13:15" s="90" customFormat="1" x14ac:dyDescent="0.3">
      <c r="M2625" s="95"/>
      <c r="N2625" s="95"/>
      <c r="O2625" s="95"/>
    </row>
    <row r="2626" spans="13:15" s="90" customFormat="1" x14ac:dyDescent="0.3">
      <c r="M2626" s="95"/>
      <c r="N2626" s="95"/>
      <c r="O2626" s="95"/>
    </row>
    <row r="2627" spans="13:15" s="90" customFormat="1" x14ac:dyDescent="0.3">
      <c r="M2627" s="95"/>
      <c r="N2627" s="95"/>
      <c r="O2627" s="95"/>
    </row>
    <row r="2628" spans="13:15" s="90" customFormat="1" x14ac:dyDescent="0.3">
      <c r="M2628" s="95"/>
      <c r="N2628" s="95"/>
      <c r="O2628" s="95"/>
    </row>
    <row r="2629" spans="13:15" s="90" customFormat="1" x14ac:dyDescent="0.3">
      <c r="M2629" s="95"/>
      <c r="N2629" s="95"/>
      <c r="O2629" s="95"/>
    </row>
    <row r="2630" spans="13:15" s="90" customFormat="1" x14ac:dyDescent="0.3">
      <c r="M2630" s="95"/>
      <c r="N2630" s="95"/>
      <c r="O2630" s="95"/>
    </row>
    <row r="2631" spans="13:15" s="90" customFormat="1" x14ac:dyDescent="0.3">
      <c r="M2631" s="95"/>
      <c r="N2631" s="95"/>
      <c r="O2631" s="95"/>
    </row>
    <row r="2632" spans="13:15" s="90" customFormat="1" x14ac:dyDescent="0.3">
      <c r="M2632" s="95"/>
      <c r="N2632" s="95"/>
      <c r="O2632" s="95"/>
    </row>
    <row r="2633" spans="13:15" s="90" customFormat="1" x14ac:dyDescent="0.3">
      <c r="M2633" s="95"/>
      <c r="N2633" s="95"/>
      <c r="O2633" s="95"/>
    </row>
    <row r="2634" spans="13:15" s="90" customFormat="1" x14ac:dyDescent="0.3">
      <c r="M2634" s="95"/>
      <c r="N2634" s="95"/>
      <c r="O2634" s="95"/>
    </row>
    <row r="2635" spans="13:15" s="90" customFormat="1" x14ac:dyDescent="0.3">
      <c r="M2635" s="95"/>
      <c r="N2635" s="95"/>
      <c r="O2635" s="95"/>
    </row>
    <row r="2636" spans="13:15" s="90" customFormat="1" x14ac:dyDescent="0.3">
      <c r="M2636" s="95"/>
      <c r="N2636" s="95"/>
      <c r="O2636" s="95"/>
    </row>
    <row r="2637" spans="13:15" s="90" customFormat="1" x14ac:dyDescent="0.3">
      <c r="M2637" s="95"/>
      <c r="N2637" s="95"/>
      <c r="O2637" s="95"/>
    </row>
    <row r="2638" spans="13:15" s="90" customFormat="1" x14ac:dyDescent="0.3">
      <c r="M2638" s="95"/>
      <c r="N2638" s="95"/>
      <c r="O2638" s="95"/>
    </row>
    <row r="2639" spans="13:15" s="90" customFormat="1" x14ac:dyDescent="0.3">
      <c r="M2639" s="95"/>
      <c r="N2639" s="95"/>
      <c r="O2639" s="95"/>
    </row>
    <row r="2640" spans="13:15" s="90" customFormat="1" x14ac:dyDescent="0.3">
      <c r="M2640" s="95"/>
      <c r="N2640" s="95"/>
      <c r="O2640" s="95"/>
    </row>
    <row r="2641" spans="13:15" s="90" customFormat="1" x14ac:dyDescent="0.3">
      <c r="M2641" s="95"/>
      <c r="N2641" s="95"/>
      <c r="O2641" s="95"/>
    </row>
    <row r="2642" spans="13:15" s="90" customFormat="1" x14ac:dyDescent="0.3">
      <c r="M2642" s="95"/>
      <c r="N2642" s="95"/>
      <c r="O2642" s="95"/>
    </row>
    <row r="2643" spans="13:15" s="90" customFormat="1" x14ac:dyDescent="0.3">
      <c r="M2643" s="95"/>
      <c r="N2643" s="95"/>
      <c r="O2643" s="95"/>
    </row>
    <row r="2644" spans="13:15" s="90" customFormat="1" x14ac:dyDescent="0.3">
      <c r="M2644" s="95"/>
      <c r="N2644" s="95"/>
      <c r="O2644" s="95"/>
    </row>
    <row r="2645" spans="13:15" s="90" customFormat="1" x14ac:dyDescent="0.3">
      <c r="M2645" s="95"/>
      <c r="N2645" s="95"/>
      <c r="O2645" s="95"/>
    </row>
    <row r="2646" spans="13:15" s="90" customFormat="1" x14ac:dyDescent="0.3">
      <c r="M2646" s="95"/>
      <c r="N2646" s="95"/>
      <c r="O2646" s="95"/>
    </row>
    <row r="2647" spans="13:15" s="90" customFormat="1" x14ac:dyDescent="0.3">
      <c r="M2647" s="95"/>
      <c r="N2647" s="95"/>
      <c r="O2647" s="95"/>
    </row>
    <row r="2648" spans="13:15" s="90" customFormat="1" x14ac:dyDescent="0.3">
      <c r="M2648" s="95"/>
      <c r="N2648" s="95"/>
      <c r="O2648" s="95"/>
    </row>
    <row r="2649" spans="13:15" s="90" customFormat="1" x14ac:dyDescent="0.3">
      <c r="M2649" s="95"/>
      <c r="N2649" s="95"/>
      <c r="O2649" s="95"/>
    </row>
    <row r="2650" spans="13:15" s="90" customFormat="1" x14ac:dyDescent="0.3">
      <c r="M2650" s="95"/>
      <c r="N2650" s="95"/>
      <c r="O2650" s="95"/>
    </row>
    <row r="2651" spans="13:15" s="90" customFormat="1" x14ac:dyDescent="0.3">
      <c r="M2651" s="95"/>
      <c r="N2651" s="95"/>
      <c r="O2651" s="95"/>
    </row>
    <row r="2652" spans="13:15" s="90" customFormat="1" x14ac:dyDescent="0.3">
      <c r="M2652" s="95"/>
      <c r="N2652" s="95"/>
      <c r="O2652" s="95"/>
    </row>
    <row r="2653" spans="13:15" s="90" customFormat="1" x14ac:dyDescent="0.3">
      <c r="M2653" s="95"/>
      <c r="N2653" s="95"/>
      <c r="O2653" s="95"/>
    </row>
    <row r="2654" spans="13:15" s="90" customFormat="1" x14ac:dyDescent="0.3">
      <c r="M2654" s="95"/>
      <c r="N2654" s="95"/>
      <c r="O2654" s="95"/>
    </row>
    <row r="2655" spans="13:15" s="90" customFormat="1" x14ac:dyDescent="0.3">
      <c r="M2655" s="95"/>
      <c r="N2655" s="95"/>
      <c r="O2655" s="95"/>
    </row>
    <row r="2656" spans="13:15" s="90" customFormat="1" x14ac:dyDescent="0.3">
      <c r="M2656" s="95"/>
      <c r="N2656" s="95"/>
      <c r="O2656" s="95"/>
    </row>
    <row r="2657" spans="13:15" s="90" customFormat="1" x14ac:dyDescent="0.3">
      <c r="M2657" s="95"/>
      <c r="N2657" s="95"/>
      <c r="O2657" s="95"/>
    </row>
    <row r="2658" spans="13:15" s="90" customFormat="1" x14ac:dyDescent="0.3">
      <c r="M2658" s="95"/>
      <c r="N2658" s="95"/>
      <c r="O2658" s="95"/>
    </row>
    <row r="2659" spans="13:15" s="90" customFormat="1" x14ac:dyDescent="0.3">
      <c r="M2659" s="95"/>
      <c r="N2659" s="95"/>
      <c r="O2659" s="95"/>
    </row>
    <row r="2660" spans="13:15" s="90" customFormat="1" x14ac:dyDescent="0.3">
      <c r="M2660" s="95"/>
      <c r="N2660" s="95"/>
      <c r="O2660" s="95"/>
    </row>
    <row r="2661" spans="13:15" s="90" customFormat="1" x14ac:dyDescent="0.3">
      <c r="M2661" s="95"/>
      <c r="N2661" s="95"/>
      <c r="O2661" s="95"/>
    </row>
    <row r="2662" spans="13:15" s="90" customFormat="1" x14ac:dyDescent="0.3">
      <c r="M2662" s="95"/>
      <c r="N2662" s="95"/>
      <c r="O2662" s="95"/>
    </row>
    <row r="2663" spans="13:15" s="90" customFormat="1" x14ac:dyDescent="0.3">
      <c r="M2663" s="95"/>
      <c r="N2663" s="95"/>
      <c r="O2663" s="95"/>
    </row>
    <row r="2664" spans="13:15" s="90" customFormat="1" x14ac:dyDescent="0.3">
      <c r="M2664" s="95"/>
      <c r="N2664" s="95"/>
      <c r="O2664" s="95"/>
    </row>
    <row r="2665" spans="13:15" s="90" customFormat="1" x14ac:dyDescent="0.3">
      <c r="M2665" s="95"/>
      <c r="N2665" s="95"/>
      <c r="O2665" s="95"/>
    </row>
    <row r="2666" spans="13:15" s="90" customFormat="1" x14ac:dyDescent="0.3">
      <c r="M2666" s="95"/>
      <c r="N2666" s="95"/>
      <c r="O2666" s="95"/>
    </row>
    <row r="2667" spans="13:15" s="90" customFormat="1" x14ac:dyDescent="0.3">
      <c r="M2667" s="95"/>
      <c r="N2667" s="95"/>
      <c r="O2667" s="95"/>
    </row>
    <row r="2668" spans="13:15" s="90" customFormat="1" x14ac:dyDescent="0.3">
      <c r="M2668" s="95"/>
      <c r="N2668" s="95"/>
      <c r="O2668" s="95"/>
    </row>
    <row r="2669" spans="13:15" s="90" customFormat="1" x14ac:dyDescent="0.3">
      <c r="M2669" s="95"/>
      <c r="N2669" s="95"/>
      <c r="O2669" s="95"/>
    </row>
    <row r="2670" spans="13:15" s="90" customFormat="1" x14ac:dyDescent="0.3">
      <c r="M2670" s="95"/>
      <c r="N2670" s="95"/>
      <c r="O2670" s="95"/>
    </row>
    <row r="2671" spans="13:15" s="90" customFormat="1" x14ac:dyDescent="0.3">
      <c r="M2671" s="95"/>
      <c r="N2671" s="95"/>
      <c r="O2671" s="95"/>
    </row>
    <row r="2672" spans="13:15" s="90" customFormat="1" x14ac:dyDescent="0.3">
      <c r="M2672" s="95"/>
      <c r="N2672" s="95"/>
      <c r="O2672" s="95"/>
    </row>
    <row r="2673" spans="13:15" s="90" customFormat="1" x14ac:dyDescent="0.3">
      <c r="M2673" s="95"/>
      <c r="N2673" s="95"/>
      <c r="O2673" s="95"/>
    </row>
    <row r="2674" spans="13:15" s="90" customFormat="1" x14ac:dyDescent="0.3">
      <c r="M2674" s="95"/>
      <c r="N2674" s="95"/>
      <c r="O2674" s="95"/>
    </row>
    <row r="2675" spans="13:15" s="90" customFormat="1" x14ac:dyDescent="0.3">
      <c r="M2675" s="95"/>
      <c r="N2675" s="95"/>
      <c r="O2675" s="95"/>
    </row>
    <row r="2676" spans="13:15" s="90" customFormat="1" x14ac:dyDescent="0.3">
      <c r="M2676" s="95"/>
      <c r="N2676" s="95"/>
      <c r="O2676" s="95"/>
    </row>
    <row r="2677" spans="13:15" s="90" customFormat="1" x14ac:dyDescent="0.3">
      <c r="M2677" s="95"/>
      <c r="N2677" s="95"/>
      <c r="O2677" s="95"/>
    </row>
    <row r="2678" spans="13:15" s="90" customFormat="1" x14ac:dyDescent="0.3">
      <c r="M2678" s="95"/>
      <c r="N2678" s="95"/>
      <c r="O2678" s="95"/>
    </row>
    <row r="2679" spans="13:15" s="90" customFormat="1" x14ac:dyDescent="0.3">
      <c r="M2679" s="95"/>
      <c r="N2679" s="95"/>
      <c r="O2679" s="95"/>
    </row>
    <row r="2680" spans="13:15" s="90" customFormat="1" x14ac:dyDescent="0.3">
      <c r="M2680" s="95"/>
      <c r="N2680" s="95"/>
      <c r="O2680" s="95"/>
    </row>
    <row r="2681" spans="13:15" s="90" customFormat="1" x14ac:dyDescent="0.3">
      <c r="M2681" s="95"/>
      <c r="N2681" s="95"/>
      <c r="O2681" s="95"/>
    </row>
    <row r="2682" spans="13:15" s="90" customFormat="1" x14ac:dyDescent="0.3">
      <c r="M2682" s="95"/>
      <c r="N2682" s="95"/>
      <c r="O2682" s="95"/>
    </row>
    <row r="2683" spans="13:15" s="90" customFormat="1" x14ac:dyDescent="0.3">
      <c r="M2683" s="95"/>
      <c r="N2683" s="95"/>
      <c r="O2683" s="95"/>
    </row>
    <row r="2684" spans="13:15" s="90" customFormat="1" x14ac:dyDescent="0.3">
      <c r="M2684" s="95"/>
      <c r="N2684" s="95"/>
      <c r="O2684" s="95"/>
    </row>
    <row r="2685" spans="13:15" s="90" customFormat="1" x14ac:dyDescent="0.3">
      <c r="M2685" s="95"/>
      <c r="N2685" s="95"/>
      <c r="O2685" s="95"/>
    </row>
    <row r="2686" spans="13:15" s="90" customFormat="1" x14ac:dyDescent="0.3">
      <c r="M2686" s="95"/>
      <c r="N2686" s="95"/>
      <c r="O2686" s="95"/>
    </row>
    <row r="2687" spans="13:15" s="90" customFormat="1" x14ac:dyDescent="0.3">
      <c r="M2687" s="95"/>
      <c r="N2687" s="95"/>
      <c r="O2687" s="95"/>
    </row>
    <row r="2688" spans="13:15" s="90" customFormat="1" x14ac:dyDescent="0.3">
      <c r="M2688" s="95"/>
      <c r="N2688" s="95"/>
      <c r="O2688" s="95"/>
    </row>
    <row r="2689" spans="13:15" s="90" customFormat="1" x14ac:dyDescent="0.3">
      <c r="M2689" s="95"/>
      <c r="N2689" s="95"/>
      <c r="O2689" s="95"/>
    </row>
    <row r="2690" spans="13:15" s="90" customFormat="1" x14ac:dyDescent="0.3">
      <c r="M2690" s="95"/>
      <c r="N2690" s="95"/>
      <c r="O2690" s="95"/>
    </row>
    <row r="2691" spans="13:15" s="90" customFormat="1" x14ac:dyDescent="0.3">
      <c r="M2691" s="95"/>
      <c r="N2691" s="95"/>
      <c r="O2691" s="95"/>
    </row>
    <row r="2692" spans="13:15" s="90" customFormat="1" x14ac:dyDescent="0.3">
      <c r="M2692" s="95"/>
      <c r="N2692" s="95"/>
      <c r="O2692" s="95"/>
    </row>
    <row r="2693" spans="13:15" s="90" customFormat="1" x14ac:dyDescent="0.3">
      <c r="M2693" s="95"/>
      <c r="N2693" s="95"/>
      <c r="O2693" s="95"/>
    </row>
    <row r="2694" spans="13:15" s="90" customFormat="1" x14ac:dyDescent="0.3">
      <c r="M2694" s="95"/>
      <c r="N2694" s="95"/>
      <c r="O2694" s="95"/>
    </row>
    <row r="2695" spans="13:15" s="90" customFormat="1" x14ac:dyDescent="0.3">
      <c r="M2695" s="95"/>
      <c r="N2695" s="95"/>
      <c r="O2695" s="95"/>
    </row>
    <row r="2696" spans="13:15" s="90" customFormat="1" x14ac:dyDescent="0.3">
      <c r="M2696" s="95"/>
      <c r="N2696" s="95"/>
      <c r="O2696" s="95"/>
    </row>
    <row r="2697" spans="13:15" s="90" customFormat="1" x14ac:dyDescent="0.3">
      <c r="M2697" s="95"/>
      <c r="N2697" s="95"/>
      <c r="O2697" s="95"/>
    </row>
    <row r="2698" spans="13:15" s="90" customFormat="1" x14ac:dyDescent="0.3">
      <c r="M2698" s="95"/>
      <c r="N2698" s="95"/>
      <c r="O2698" s="95"/>
    </row>
    <row r="2699" spans="13:15" s="90" customFormat="1" x14ac:dyDescent="0.3">
      <c r="M2699" s="95"/>
      <c r="N2699" s="95"/>
      <c r="O2699" s="95"/>
    </row>
    <row r="2700" spans="13:15" s="90" customFormat="1" x14ac:dyDescent="0.3">
      <c r="M2700" s="95"/>
      <c r="N2700" s="95"/>
      <c r="O2700" s="95"/>
    </row>
    <row r="2701" spans="13:15" s="90" customFormat="1" x14ac:dyDescent="0.3">
      <c r="M2701" s="95"/>
      <c r="N2701" s="95"/>
      <c r="O2701" s="95"/>
    </row>
    <row r="2702" spans="13:15" s="90" customFormat="1" x14ac:dyDescent="0.3">
      <c r="M2702" s="95"/>
      <c r="N2702" s="95"/>
      <c r="O2702" s="95"/>
    </row>
    <row r="2703" spans="13:15" s="90" customFormat="1" x14ac:dyDescent="0.3">
      <c r="M2703" s="95"/>
      <c r="N2703" s="95"/>
      <c r="O2703" s="95"/>
    </row>
    <row r="2704" spans="13:15" s="90" customFormat="1" x14ac:dyDescent="0.3">
      <c r="M2704" s="95"/>
      <c r="N2704" s="95"/>
      <c r="O2704" s="95"/>
    </row>
    <row r="2705" spans="13:15" s="90" customFormat="1" x14ac:dyDescent="0.3">
      <c r="M2705" s="95"/>
      <c r="N2705" s="95"/>
      <c r="O2705" s="95"/>
    </row>
    <row r="2706" spans="13:15" s="90" customFormat="1" x14ac:dyDescent="0.3">
      <c r="M2706" s="95"/>
      <c r="N2706" s="95"/>
      <c r="O2706" s="95"/>
    </row>
    <row r="2707" spans="13:15" s="90" customFormat="1" x14ac:dyDescent="0.3">
      <c r="M2707" s="95"/>
      <c r="N2707" s="95"/>
      <c r="O2707" s="95"/>
    </row>
    <row r="2708" spans="13:15" s="90" customFormat="1" x14ac:dyDescent="0.3">
      <c r="M2708" s="95"/>
      <c r="N2708" s="95"/>
      <c r="O2708" s="95"/>
    </row>
    <row r="2709" spans="13:15" s="90" customFormat="1" x14ac:dyDescent="0.3">
      <c r="M2709" s="95"/>
      <c r="N2709" s="95"/>
      <c r="O2709" s="95"/>
    </row>
    <row r="2710" spans="13:15" s="90" customFormat="1" x14ac:dyDescent="0.3">
      <c r="M2710" s="95"/>
      <c r="N2710" s="95"/>
      <c r="O2710" s="95"/>
    </row>
    <row r="2711" spans="13:15" s="90" customFormat="1" x14ac:dyDescent="0.3">
      <c r="M2711" s="95"/>
      <c r="N2711" s="95"/>
      <c r="O2711" s="95"/>
    </row>
    <row r="2712" spans="13:15" s="90" customFormat="1" x14ac:dyDescent="0.3">
      <c r="M2712" s="95"/>
      <c r="N2712" s="95"/>
      <c r="O2712" s="95"/>
    </row>
    <row r="2713" spans="13:15" s="90" customFormat="1" x14ac:dyDescent="0.3">
      <c r="M2713" s="95"/>
      <c r="N2713" s="95"/>
      <c r="O2713" s="95"/>
    </row>
    <row r="2714" spans="13:15" s="90" customFormat="1" x14ac:dyDescent="0.3">
      <c r="M2714" s="95"/>
      <c r="N2714" s="95"/>
      <c r="O2714" s="95"/>
    </row>
    <row r="2715" spans="13:15" s="90" customFormat="1" x14ac:dyDescent="0.3">
      <c r="M2715" s="95"/>
      <c r="N2715" s="95"/>
      <c r="O2715" s="95"/>
    </row>
    <row r="2716" spans="13:15" s="90" customFormat="1" x14ac:dyDescent="0.3">
      <c r="M2716" s="95"/>
      <c r="N2716" s="95"/>
      <c r="O2716" s="95"/>
    </row>
    <row r="2717" spans="13:15" s="90" customFormat="1" x14ac:dyDescent="0.3">
      <c r="M2717" s="95"/>
      <c r="N2717" s="95"/>
      <c r="O2717" s="95"/>
    </row>
    <row r="2718" spans="13:15" s="90" customFormat="1" x14ac:dyDescent="0.3">
      <c r="M2718" s="95"/>
      <c r="N2718" s="95"/>
      <c r="O2718" s="95"/>
    </row>
    <row r="2719" spans="13:15" s="90" customFormat="1" x14ac:dyDescent="0.3">
      <c r="M2719" s="95"/>
      <c r="N2719" s="95"/>
      <c r="O2719" s="95"/>
    </row>
    <row r="2720" spans="13:15" s="90" customFormat="1" x14ac:dyDescent="0.3">
      <c r="M2720" s="95"/>
      <c r="N2720" s="95"/>
      <c r="O2720" s="95"/>
    </row>
    <row r="2721" spans="13:15" s="90" customFormat="1" x14ac:dyDescent="0.3">
      <c r="M2721" s="95"/>
      <c r="N2721" s="95"/>
      <c r="O2721" s="95"/>
    </row>
    <row r="2722" spans="13:15" s="90" customFormat="1" x14ac:dyDescent="0.3">
      <c r="M2722" s="95"/>
      <c r="N2722" s="95"/>
      <c r="O2722" s="95"/>
    </row>
    <row r="2723" spans="13:15" s="90" customFormat="1" x14ac:dyDescent="0.3">
      <c r="M2723" s="95"/>
      <c r="N2723" s="95"/>
      <c r="O2723" s="95"/>
    </row>
    <row r="2724" spans="13:15" s="90" customFormat="1" x14ac:dyDescent="0.3">
      <c r="M2724" s="95"/>
      <c r="N2724" s="95"/>
      <c r="O2724" s="95"/>
    </row>
    <row r="2725" spans="13:15" s="90" customFormat="1" x14ac:dyDescent="0.3">
      <c r="M2725" s="95"/>
      <c r="N2725" s="95"/>
      <c r="O2725" s="95"/>
    </row>
    <row r="2726" spans="13:15" s="90" customFormat="1" x14ac:dyDescent="0.3">
      <c r="M2726" s="95"/>
      <c r="N2726" s="95"/>
      <c r="O2726" s="95"/>
    </row>
    <row r="2727" spans="13:15" s="90" customFormat="1" x14ac:dyDescent="0.3">
      <c r="M2727" s="95"/>
      <c r="N2727" s="95"/>
      <c r="O2727" s="95"/>
    </row>
    <row r="2728" spans="13:15" s="90" customFormat="1" x14ac:dyDescent="0.3">
      <c r="M2728" s="95"/>
      <c r="N2728" s="95"/>
      <c r="O2728" s="95"/>
    </row>
    <row r="2729" spans="13:15" s="90" customFormat="1" x14ac:dyDescent="0.3">
      <c r="M2729" s="95"/>
      <c r="N2729" s="95"/>
      <c r="O2729" s="95"/>
    </row>
    <row r="2730" spans="13:15" s="90" customFormat="1" x14ac:dyDescent="0.3">
      <c r="M2730" s="95"/>
      <c r="N2730" s="95"/>
      <c r="O2730" s="95"/>
    </row>
    <row r="2731" spans="13:15" s="90" customFormat="1" x14ac:dyDescent="0.3">
      <c r="M2731" s="95"/>
      <c r="N2731" s="95"/>
      <c r="O2731" s="95"/>
    </row>
    <row r="2732" spans="13:15" s="90" customFormat="1" x14ac:dyDescent="0.3">
      <c r="M2732" s="95"/>
      <c r="N2732" s="95"/>
      <c r="O2732" s="95"/>
    </row>
    <row r="2733" spans="13:15" s="90" customFormat="1" x14ac:dyDescent="0.3">
      <c r="M2733" s="95"/>
      <c r="N2733" s="95"/>
      <c r="O2733" s="95"/>
    </row>
    <row r="2734" spans="13:15" s="90" customFormat="1" x14ac:dyDescent="0.3">
      <c r="M2734" s="95"/>
      <c r="N2734" s="95"/>
      <c r="O2734" s="95"/>
    </row>
    <row r="2735" spans="13:15" s="90" customFormat="1" x14ac:dyDescent="0.3">
      <c r="M2735" s="95"/>
      <c r="N2735" s="95"/>
      <c r="O2735" s="95"/>
    </row>
    <row r="2736" spans="13:15" s="90" customFormat="1" x14ac:dyDescent="0.3">
      <c r="M2736" s="95"/>
      <c r="N2736" s="95"/>
      <c r="O2736" s="95"/>
    </row>
    <row r="2737" spans="13:15" s="90" customFormat="1" x14ac:dyDescent="0.3">
      <c r="M2737" s="95"/>
      <c r="N2737" s="95"/>
      <c r="O2737" s="95"/>
    </row>
    <row r="2738" spans="13:15" s="90" customFormat="1" x14ac:dyDescent="0.3">
      <c r="M2738" s="95"/>
      <c r="N2738" s="95"/>
      <c r="O2738" s="95"/>
    </row>
    <row r="2739" spans="13:15" s="90" customFormat="1" x14ac:dyDescent="0.3">
      <c r="M2739" s="95"/>
      <c r="N2739" s="95"/>
      <c r="O2739" s="95"/>
    </row>
    <row r="2740" spans="13:15" s="90" customFormat="1" x14ac:dyDescent="0.3">
      <c r="M2740" s="95"/>
      <c r="N2740" s="95"/>
      <c r="O2740" s="95"/>
    </row>
    <row r="2741" spans="13:15" s="90" customFormat="1" x14ac:dyDescent="0.3">
      <c r="M2741" s="95"/>
      <c r="N2741" s="95"/>
      <c r="O2741" s="95"/>
    </row>
    <row r="2742" spans="13:15" s="90" customFormat="1" x14ac:dyDescent="0.3">
      <c r="M2742" s="95"/>
      <c r="N2742" s="95"/>
      <c r="O2742" s="95"/>
    </row>
    <row r="2743" spans="13:15" s="90" customFormat="1" x14ac:dyDescent="0.3">
      <c r="M2743" s="95"/>
      <c r="N2743" s="95"/>
      <c r="O2743" s="95"/>
    </row>
    <row r="2744" spans="13:15" s="90" customFormat="1" x14ac:dyDescent="0.3">
      <c r="M2744" s="95"/>
      <c r="N2744" s="95"/>
      <c r="O2744" s="95"/>
    </row>
    <row r="2745" spans="13:15" s="90" customFormat="1" x14ac:dyDescent="0.3">
      <c r="M2745" s="95"/>
      <c r="N2745" s="95"/>
      <c r="O2745" s="95"/>
    </row>
    <row r="2746" spans="13:15" s="90" customFormat="1" x14ac:dyDescent="0.3">
      <c r="M2746" s="95"/>
      <c r="N2746" s="95"/>
      <c r="O2746" s="95"/>
    </row>
    <row r="2747" spans="13:15" s="90" customFormat="1" x14ac:dyDescent="0.3">
      <c r="M2747" s="95"/>
      <c r="N2747" s="95"/>
      <c r="O2747" s="95"/>
    </row>
    <row r="2748" spans="13:15" s="90" customFormat="1" x14ac:dyDescent="0.3">
      <c r="M2748" s="95"/>
      <c r="N2748" s="95"/>
      <c r="O2748" s="95"/>
    </row>
    <row r="2749" spans="13:15" s="90" customFormat="1" x14ac:dyDescent="0.3">
      <c r="M2749" s="95"/>
      <c r="N2749" s="95"/>
      <c r="O2749" s="95"/>
    </row>
    <row r="2750" spans="13:15" s="90" customFormat="1" x14ac:dyDescent="0.3">
      <c r="M2750" s="95"/>
      <c r="N2750" s="95"/>
      <c r="O2750" s="95"/>
    </row>
    <row r="2751" spans="13:15" s="90" customFormat="1" x14ac:dyDescent="0.3">
      <c r="M2751" s="95"/>
      <c r="N2751" s="95"/>
      <c r="O2751" s="95"/>
    </row>
    <row r="2752" spans="13:15" s="90" customFormat="1" x14ac:dyDescent="0.3">
      <c r="M2752" s="95"/>
      <c r="N2752" s="95"/>
      <c r="O2752" s="95"/>
    </row>
    <row r="2753" spans="13:15" s="90" customFormat="1" x14ac:dyDescent="0.3">
      <c r="M2753" s="95"/>
      <c r="N2753" s="95"/>
      <c r="O2753" s="95"/>
    </row>
    <row r="2754" spans="13:15" s="90" customFormat="1" x14ac:dyDescent="0.3">
      <c r="M2754" s="95"/>
      <c r="N2754" s="95"/>
      <c r="O2754" s="95"/>
    </row>
    <row r="2755" spans="13:15" s="90" customFormat="1" x14ac:dyDescent="0.3">
      <c r="M2755" s="95"/>
      <c r="N2755" s="95"/>
      <c r="O2755" s="95"/>
    </row>
    <row r="2756" spans="13:15" s="90" customFormat="1" x14ac:dyDescent="0.3">
      <c r="M2756" s="95"/>
      <c r="N2756" s="95"/>
      <c r="O2756" s="95"/>
    </row>
    <row r="2757" spans="13:15" s="90" customFormat="1" x14ac:dyDescent="0.3">
      <c r="M2757" s="95"/>
      <c r="N2757" s="95"/>
      <c r="O2757" s="95"/>
    </row>
    <row r="2758" spans="13:15" s="90" customFormat="1" x14ac:dyDescent="0.3">
      <c r="M2758" s="95"/>
      <c r="N2758" s="95"/>
      <c r="O2758" s="95"/>
    </row>
    <row r="2759" spans="13:15" s="90" customFormat="1" x14ac:dyDescent="0.3">
      <c r="M2759" s="95"/>
      <c r="N2759" s="95"/>
      <c r="O2759" s="95"/>
    </row>
    <row r="2760" spans="13:15" s="90" customFormat="1" x14ac:dyDescent="0.3">
      <c r="M2760" s="95"/>
      <c r="N2760" s="95"/>
      <c r="O2760" s="95"/>
    </row>
    <row r="2761" spans="13:15" s="90" customFormat="1" x14ac:dyDescent="0.3">
      <c r="M2761" s="95"/>
      <c r="N2761" s="95"/>
      <c r="O2761" s="95"/>
    </row>
    <row r="2762" spans="13:15" s="90" customFormat="1" x14ac:dyDescent="0.3">
      <c r="M2762" s="95"/>
      <c r="N2762" s="95"/>
      <c r="O2762" s="95"/>
    </row>
    <row r="2763" spans="13:15" s="90" customFormat="1" x14ac:dyDescent="0.3">
      <c r="M2763" s="95"/>
      <c r="N2763" s="95"/>
      <c r="O2763" s="95"/>
    </row>
    <row r="2764" spans="13:15" s="90" customFormat="1" x14ac:dyDescent="0.3">
      <c r="M2764" s="95"/>
      <c r="N2764" s="95"/>
      <c r="O2764" s="95"/>
    </row>
    <row r="2765" spans="13:15" s="90" customFormat="1" x14ac:dyDescent="0.3">
      <c r="M2765" s="95"/>
      <c r="N2765" s="95"/>
      <c r="O2765" s="95"/>
    </row>
    <row r="2766" spans="13:15" s="90" customFormat="1" x14ac:dyDescent="0.3">
      <c r="M2766" s="95"/>
      <c r="N2766" s="95"/>
      <c r="O2766" s="95"/>
    </row>
    <row r="2767" spans="13:15" s="90" customFormat="1" x14ac:dyDescent="0.3">
      <c r="M2767" s="95"/>
      <c r="N2767" s="95"/>
      <c r="O2767" s="95"/>
    </row>
    <row r="2768" spans="13:15" s="90" customFormat="1" x14ac:dyDescent="0.3">
      <c r="M2768" s="95"/>
      <c r="N2768" s="95"/>
      <c r="O2768" s="95"/>
    </row>
    <row r="2769" spans="13:15" s="90" customFormat="1" x14ac:dyDescent="0.3">
      <c r="M2769" s="95"/>
      <c r="N2769" s="95"/>
      <c r="O2769" s="95"/>
    </row>
    <row r="2770" spans="13:15" s="90" customFormat="1" x14ac:dyDescent="0.3">
      <c r="M2770" s="95"/>
      <c r="N2770" s="95"/>
      <c r="O2770" s="95"/>
    </row>
    <row r="2771" spans="13:15" s="90" customFormat="1" x14ac:dyDescent="0.3">
      <c r="M2771" s="95"/>
      <c r="N2771" s="95"/>
      <c r="O2771" s="95"/>
    </row>
    <row r="2772" spans="13:15" s="90" customFormat="1" x14ac:dyDescent="0.3">
      <c r="M2772" s="95"/>
      <c r="N2772" s="95"/>
      <c r="O2772" s="95"/>
    </row>
    <row r="2773" spans="13:15" s="90" customFormat="1" x14ac:dyDescent="0.3">
      <c r="M2773" s="95"/>
      <c r="N2773" s="95"/>
      <c r="O2773" s="95"/>
    </row>
    <row r="2774" spans="13:15" s="90" customFormat="1" x14ac:dyDescent="0.3">
      <c r="M2774" s="95"/>
      <c r="N2774" s="95"/>
      <c r="O2774" s="95"/>
    </row>
    <row r="2775" spans="13:15" s="90" customFormat="1" x14ac:dyDescent="0.3">
      <c r="M2775" s="95"/>
      <c r="N2775" s="95"/>
      <c r="O2775" s="95"/>
    </row>
    <row r="2776" spans="13:15" s="90" customFormat="1" x14ac:dyDescent="0.3">
      <c r="M2776" s="95"/>
      <c r="N2776" s="95"/>
      <c r="O2776" s="95"/>
    </row>
    <row r="2777" spans="13:15" s="90" customFormat="1" x14ac:dyDescent="0.3">
      <c r="M2777" s="95"/>
      <c r="N2777" s="95"/>
      <c r="O2777" s="95"/>
    </row>
    <row r="2778" spans="13:15" s="90" customFormat="1" x14ac:dyDescent="0.3">
      <c r="M2778" s="95"/>
      <c r="N2778" s="95"/>
      <c r="O2778" s="95"/>
    </row>
    <row r="2779" spans="13:15" s="90" customFormat="1" x14ac:dyDescent="0.3">
      <c r="M2779" s="95"/>
      <c r="N2779" s="95"/>
      <c r="O2779" s="95"/>
    </row>
    <row r="2780" spans="13:15" s="90" customFormat="1" x14ac:dyDescent="0.3">
      <c r="M2780" s="95"/>
      <c r="N2780" s="95"/>
      <c r="O2780" s="95"/>
    </row>
    <row r="2781" spans="13:15" s="90" customFormat="1" x14ac:dyDescent="0.3">
      <c r="M2781" s="95"/>
      <c r="N2781" s="95"/>
      <c r="O2781" s="95"/>
    </row>
    <row r="2782" spans="13:15" s="90" customFormat="1" x14ac:dyDescent="0.3">
      <c r="M2782" s="95"/>
      <c r="N2782" s="95"/>
      <c r="O2782" s="95"/>
    </row>
    <row r="2783" spans="13:15" s="90" customFormat="1" x14ac:dyDescent="0.3">
      <c r="M2783" s="95"/>
      <c r="N2783" s="95"/>
      <c r="O2783" s="95"/>
    </row>
    <row r="2784" spans="13:15" s="90" customFormat="1" x14ac:dyDescent="0.3">
      <c r="M2784" s="95"/>
      <c r="N2784" s="95"/>
      <c r="O2784" s="95"/>
    </row>
    <row r="2785" spans="13:15" s="90" customFormat="1" x14ac:dyDescent="0.3">
      <c r="M2785" s="95"/>
      <c r="N2785" s="95"/>
      <c r="O2785" s="95"/>
    </row>
    <row r="2786" spans="13:15" s="90" customFormat="1" x14ac:dyDescent="0.3">
      <c r="M2786" s="95"/>
      <c r="N2786" s="95"/>
      <c r="O2786" s="95"/>
    </row>
    <row r="2787" spans="13:15" s="90" customFormat="1" x14ac:dyDescent="0.3">
      <c r="M2787" s="95"/>
      <c r="N2787" s="95"/>
      <c r="O2787" s="95"/>
    </row>
    <row r="2788" spans="13:15" s="90" customFormat="1" x14ac:dyDescent="0.3">
      <c r="M2788" s="95"/>
      <c r="N2788" s="95"/>
      <c r="O2788" s="95"/>
    </row>
    <row r="2789" spans="13:15" s="90" customFormat="1" x14ac:dyDescent="0.3">
      <c r="M2789" s="95"/>
      <c r="N2789" s="95"/>
      <c r="O2789" s="95"/>
    </row>
    <row r="2790" spans="13:15" s="90" customFormat="1" x14ac:dyDescent="0.3">
      <c r="M2790" s="95"/>
      <c r="N2790" s="95"/>
      <c r="O2790" s="95"/>
    </row>
    <row r="2791" spans="13:15" s="90" customFormat="1" x14ac:dyDescent="0.3">
      <c r="M2791" s="95"/>
      <c r="N2791" s="95"/>
      <c r="O2791" s="95"/>
    </row>
    <row r="2792" spans="13:15" s="90" customFormat="1" x14ac:dyDescent="0.3">
      <c r="M2792" s="95"/>
      <c r="N2792" s="95"/>
      <c r="O2792" s="95"/>
    </row>
    <row r="2793" spans="13:15" s="90" customFormat="1" x14ac:dyDescent="0.3">
      <c r="M2793" s="95"/>
      <c r="N2793" s="95"/>
      <c r="O2793" s="95"/>
    </row>
    <row r="2794" spans="13:15" s="90" customFormat="1" x14ac:dyDescent="0.3">
      <c r="M2794" s="95"/>
      <c r="N2794" s="95"/>
      <c r="O2794" s="95"/>
    </row>
    <row r="2795" spans="13:15" s="90" customFormat="1" x14ac:dyDescent="0.3">
      <c r="M2795" s="95"/>
      <c r="N2795" s="95"/>
      <c r="O2795" s="95"/>
    </row>
    <row r="2796" spans="13:15" s="90" customFormat="1" x14ac:dyDescent="0.3">
      <c r="M2796" s="95"/>
      <c r="N2796" s="95"/>
      <c r="O2796" s="95"/>
    </row>
    <row r="2797" spans="13:15" s="90" customFormat="1" x14ac:dyDescent="0.3">
      <c r="M2797" s="95"/>
      <c r="N2797" s="95"/>
      <c r="O2797" s="95"/>
    </row>
    <row r="2798" spans="13:15" s="90" customFormat="1" x14ac:dyDescent="0.3">
      <c r="M2798" s="95"/>
      <c r="N2798" s="95"/>
      <c r="O2798" s="95"/>
    </row>
    <row r="2799" spans="13:15" s="90" customFormat="1" x14ac:dyDescent="0.3">
      <c r="M2799" s="95"/>
      <c r="N2799" s="95"/>
      <c r="O2799" s="95"/>
    </row>
    <row r="2800" spans="13:15" s="90" customFormat="1" x14ac:dyDescent="0.3">
      <c r="M2800" s="95"/>
      <c r="N2800" s="95"/>
      <c r="O2800" s="95"/>
    </row>
    <row r="2801" spans="13:15" s="90" customFormat="1" x14ac:dyDescent="0.3">
      <c r="M2801" s="95"/>
      <c r="N2801" s="95"/>
      <c r="O2801" s="95"/>
    </row>
    <row r="2802" spans="13:15" s="90" customFormat="1" x14ac:dyDescent="0.3">
      <c r="M2802" s="95"/>
      <c r="N2802" s="95"/>
      <c r="O2802" s="95"/>
    </row>
    <row r="2803" spans="13:15" s="90" customFormat="1" x14ac:dyDescent="0.3">
      <c r="M2803" s="95"/>
      <c r="N2803" s="95"/>
      <c r="O2803" s="95"/>
    </row>
    <row r="2804" spans="13:15" s="90" customFormat="1" x14ac:dyDescent="0.3">
      <c r="M2804" s="95"/>
      <c r="N2804" s="95"/>
      <c r="O2804" s="95"/>
    </row>
    <row r="2805" spans="13:15" s="90" customFormat="1" x14ac:dyDescent="0.3">
      <c r="M2805" s="95"/>
      <c r="N2805" s="95"/>
      <c r="O2805" s="95"/>
    </row>
    <row r="2806" spans="13:15" s="90" customFormat="1" x14ac:dyDescent="0.3">
      <c r="M2806" s="95"/>
      <c r="N2806" s="95"/>
      <c r="O2806" s="95"/>
    </row>
    <row r="2807" spans="13:15" s="90" customFormat="1" x14ac:dyDescent="0.3">
      <c r="M2807" s="95"/>
      <c r="N2807" s="95"/>
      <c r="O2807" s="95"/>
    </row>
    <row r="2808" spans="13:15" s="90" customFormat="1" x14ac:dyDescent="0.3">
      <c r="M2808" s="95"/>
      <c r="N2808" s="95"/>
      <c r="O2808" s="95"/>
    </row>
    <row r="2809" spans="13:15" s="90" customFormat="1" x14ac:dyDescent="0.3">
      <c r="M2809" s="95"/>
      <c r="N2809" s="95"/>
      <c r="O2809" s="95"/>
    </row>
    <row r="2810" spans="13:15" s="90" customFormat="1" x14ac:dyDescent="0.3">
      <c r="M2810" s="95"/>
      <c r="N2810" s="95"/>
      <c r="O2810" s="95"/>
    </row>
    <row r="2811" spans="13:15" s="90" customFormat="1" x14ac:dyDescent="0.3">
      <c r="M2811" s="95"/>
      <c r="N2811" s="95"/>
      <c r="O2811" s="95"/>
    </row>
    <row r="2812" spans="13:15" s="90" customFormat="1" x14ac:dyDescent="0.3">
      <c r="M2812" s="95"/>
      <c r="N2812" s="95"/>
      <c r="O2812" s="95"/>
    </row>
    <row r="2813" spans="13:15" s="90" customFormat="1" x14ac:dyDescent="0.3">
      <c r="M2813" s="95"/>
      <c r="N2813" s="95"/>
      <c r="O2813" s="95"/>
    </row>
    <row r="2814" spans="13:15" s="90" customFormat="1" x14ac:dyDescent="0.3">
      <c r="M2814" s="95"/>
      <c r="N2814" s="95"/>
      <c r="O2814" s="95"/>
    </row>
    <row r="2815" spans="13:15" s="90" customFormat="1" x14ac:dyDescent="0.3">
      <c r="M2815" s="95"/>
      <c r="N2815" s="95"/>
      <c r="O2815" s="95"/>
    </row>
    <row r="2816" spans="13:15" s="90" customFormat="1" x14ac:dyDescent="0.3">
      <c r="M2816" s="95"/>
      <c r="N2816" s="95"/>
      <c r="O2816" s="95"/>
    </row>
    <row r="2817" spans="13:15" s="90" customFormat="1" x14ac:dyDescent="0.3">
      <c r="M2817" s="95"/>
      <c r="N2817" s="95"/>
      <c r="O2817" s="95"/>
    </row>
    <row r="2818" spans="13:15" s="90" customFormat="1" x14ac:dyDescent="0.3">
      <c r="M2818" s="95"/>
      <c r="N2818" s="95"/>
      <c r="O2818" s="95"/>
    </row>
    <row r="2819" spans="13:15" s="90" customFormat="1" x14ac:dyDescent="0.3">
      <c r="M2819" s="95"/>
      <c r="N2819" s="95"/>
      <c r="O2819" s="95"/>
    </row>
    <row r="2820" spans="13:15" s="90" customFormat="1" x14ac:dyDescent="0.3">
      <c r="M2820" s="95"/>
      <c r="N2820" s="95"/>
      <c r="O2820" s="95"/>
    </row>
    <row r="2821" spans="13:15" s="90" customFormat="1" x14ac:dyDescent="0.3">
      <c r="M2821" s="95"/>
      <c r="N2821" s="95"/>
      <c r="O2821" s="95"/>
    </row>
    <row r="2822" spans="13:15" s="90" customFormat="1" x14ac:dyDescent="0.3">
      <c r="M2822" s="95"/>
      <c r="N2822" s="95"/>
      <c r="O2822" s="95"/>
    </row>
    <row r="2823" spans="13:15" s="90" customFormat="1" x14ac:dyDescent="0.3">
      <c r="M2823" s="95"/>
      <c r="N2823" s="95"/>
      <c r="O2823" s="95"/>
    </row>
    <row r="2824" spans="13:15" s="90" customFormat="1" x14ac:dyDescent="0.3">
      <c r="M2824" s="95"/>
      <c r="N2824" s="95"/>
      <c r="O2824" s="95"/>
    </row>
    <row r="2825" spans="13:15" s="90" customFormat="1" x14ac:dyDescent="0.3">
      <c r="M2825" s="95"/>
      <c r="N2825" s="95"/>
      <c r="O2825" s="95"/>
    </row>
    <row r="2826" spans="13:15" s="90" customFormat="1" x14ac:dyDescent="0.3">
      <c r="M2826" s="95"/>
      <c r="N2826" s="95"/>
      <c r="O2826" s="95"/>
    </row>
    <row r="2827" spans="13:15" s="90" customFormat="1" x14ac:dyDescent="0.3">
      <c r="M2827" s="95"/>
      <c r="N2827" s="95"/>
      <c r="O2827" s="95"/>
    </row>
    <row r="2828" spans="13:15" s="90" customFormat="1" x14ac:dyDescent="0.3">
      <c r="M2828" s="95"/>
      <c r="N2828" s="95"/>
      <c r="O2828" s="95"/>
    </row>
    <row r="2829" spans="13:15" s="90" customFormat="1" x14ac:dyDescent="0.3">
      <c r="M2829" s="95"/>
      <c r="N2829" s="95"/>
      <c r="O2829" s="95"/>
    </row>
    <row r="2830" spans="13:15" s="90" customFormat="1" x14ac:dyDescent="0.3">
      <c r="M2830" s="95"/>
      <c r="N2830" s="95"/>
      <c r="O2830" s="95"/>
    </row>
    <row r="2831" spans="13:15" s="90" customFormat="1" x14ac:dyDescent="0.3">
      <c r="M2831" s="95"/>
      <c r="N2831" s="95"/>
      <c r="O2831" s="95"/>
    </row>
    <row r="2832" spans="13:15" s="90" customFormat="1" x14ac:dyDescent="0.3">
      <c r="M2832" s="95"/>
      <c r="N2832" s="95"/>
      <c r="O2832" s="95"/>
    </row>
    <row r="2833" spans="13:15" s="90" customFormat="1" x14ac:dyDescent="0.3">
      <c r="M2833" s="95"/>
      <c r="N2833" s="95"/>
      <c r="O2833" s="95"/>
    </row>
    <row r="2834" spans="13:15" s="90" customFormat="1" x14ac:dyDescent="0.3">
      <c r="M2834" s="95"/>
      <c r="N2834" s="95"/>
      <c r="O2834" s="95"/>
    </row>
    <row r="2835" spans="13:15" s="90" customFormat="1" x14ac:dyDescent="0.3">
      <c r="M2835" s="95"/>
      <c r="N2835" s="95"/>
      <c r="O2835" s="95"/>
    </row>
    <row r="2836" spans="13:15" s="90" customFormat="1" x14ac:dyDescent="0.3">
      <c r="M2836" s="95"/>
      <c r="N2836" s="95"/>
      <c r="O2836" s="95"/>
    </row>
    <row r="2837" spans="13:15" s="90" customFormat="1" x14ac:dyDescent="0.3">
      <c r="M2837" s="95"/>
      <c r="N2837" s="95"/>
      <c r="O2837" s="95"/>
    </row>
    <row r="2838" spans="13:15" s="90" customFormat="1" x14ac:dyDescent="0.3">
      <c r="M2838" s="95"/>
      <c r="N2838" s="95"/>
      <c r="O2838" s="95"/>
    </row>
    <row r="2839" spans="13:15" s="90" customFormat="1" x14ac:dyDescent="0.3">
      <c r="M2839" s="95"/>
      <c r="N2839" s="95"/>
      <c r="O2839" s="95"/>
    </row>
    <row r="2840" spans="13:15" s="90" customFormat="1" x14ac:dyDescent="0.3">
      <c r="M2840" s="95"/>
      <c r="N2840" s="95"/>
      <c r="O2840" s="95"/>
    </row>
    <row r="2841" spans="13:15" s="90" customFormat="1" x14ac:dyDescent="0.3">
      <c r="M2841" s="95"/>
      <c r="N2841" s="95"/>
      <c r="O2841" s="95"/>
    </row>
    <row r="2842" spans="13:15" s="90" customFormat="1" x14ac:dyDescent="0.3">
      <c r="M2842" s="95"/>
      <c r="N2842" s="95"/>
      <c r="O2842" s="95"/>
    </row>
    <row r="2843" spans="13:15" s="90" customFormat="1" x14ac:dyDescent="0.3">
      <c r="M2843" s="95"/>
      <c r="N2843" s="95"/>
      <c r="O2843" s="95"/>
    </row>
    <row r="2844" spans="13:15" s="90" customFormat="1" x14ac:dyDescent="0.3">
      <c r="M2844" s="95"/>
      <c r="N2844" s="95"/>
      <c r="O2844" s="95"/>
    </row>
    <row r="2845" spans="13:15" s="90" customFormat="1" x14ac:dyDescent="0.3">
      <c r="M2845" s="95"/>
      <c r="N2845" s="95"/>
      <c r="O2845" s="95"/>
    </row>
    <row r="2846" spans="13:15" s="90" customFormat="1" x14ac:dyDescent="0.3">
      <c r="M2846" s="95"/>
      <c r="N2846" s="95"/>
      <c r="O2846" s="95"/>
    </row>
    <row r="2847" spans="13:15" s="90" customFormat="1" x14ac:dyDescent="0.3">
      <c r="M2847" s="95"/>
      <c r="N2847" s="95"/>
      <c r="O2847" s="95"/>
    </row>
    <row r="2848" spans="13:15" s="90" customFormat="1" x14ac:dyDescent="0.3">
      <c r="M2848" s="95"/>
      <c r="N2848" s="95"/>
      <c r="O2848" s="95"/>
    </row>
    <row r="2849" spans="13:15" s="90" customFormat="1" x14ac:dyDescent="0.3">
      <c r="M2849" s="95"/>
      <c r="N2849" s="95"/>
      <c r="O2849" s="95"/>
    </row>
    <row r="2850" spans="13:15" s="90" customFormat="1" x14ac:dyDescent="0.3">
      <c r="M2850" s="95"/>
      <c r="N2850" s="95"/>
      <c r="O2850" s="95"/>
    </row>
    <row r="2851" spans="13:15" s="90" customFormat="1" x14ac:dyDescent="0.3">
      <c r="M2851" s="95"/>
      <c r="N2851" s="95"/>
      <c r="O2851" s="95"/>
    </row>
    <row r="2852" spans="13:15" s="90" customFormat="1" x14ac:dyDescent="0.3">
      <c r="M2852" s="95"/>
      <c r="N2852" s="95"/>
      <c r="O2852" s="95"/>
    </row>
    <row r="2853" spans="13:15" s="90" customFormat="1" x14ac:dyDescent="0.3">
      <c r="M2853" s="95"/>
      <c r="N2853" s="95"/>
      <c r="O2853" s="95"/>
    </row>
    <row r="2854" spans="13:15" s="90" customFormat="1" x14ac:dyDescent="0.3">
      <c r="M2854" s="95"/>
      <c r="N2854" s="95"/>
      <c r="O2854" s="95"/>
    </row>
    <row r="2855" spans="13:15" s="90" customFormat="1" x14ac:dyDescent="0.3">
      <c r="M2855" s="95"/>
      <c r="N2855" s="95"/>
      <c r="O2855" s="95"/>
    </row>
    <row r="2856" spans="13:15" s="90" customFormat="1" x14ac:dyDescent="0.3">
      <c r="M2856" s="95"/>
      <c r="N2856" s="95"/>
      <c r="O2856" s="95"/>
    </row>
    <row r="2857" spans="13:15" s="90" customFormat="1" x14ac:dyDescent="0.3">
      <c r="M2857" s="95"/>
      <c r="N2857" s="95"/>
      <c r="O2857" s="95"/>
    </row>
    <row r="2858" spans="13:15" s="90" customFormat="1" x14ac:dyDescent="0.3">
      <c r="M2858" s="95"/>
      <c r="N2858" s="95"/>
      <c r="O2858" s="95"/>
    </row>
    <row r="2859" spans="13:15" s="90" customFormat="1" x14ac:dyDescent="0.3">
      <c r="M2859" s="95"/>
      <c r="N2859" s="95"/>
      <c r="O2859" s="95"/>
    </row>
    <row r="2860" spans="13:15" s="90" customFormat="1" x14ac:dyDescent="0.3">
      <c r="M2860" s="95"/>
      <c r="N2860" s="95"/>
      <c r="O2860" s="95"/>
    </row>
    <row r="2861" spans="13:15" s="90" customFormat="1" x14ac:dyDescent="0.3">
      <c r="M2861" s="95"/>
      <c r="N2861" s="95"/>
      <c r="O2861" s="95"/>
    </row>
    <row r="2862" spans="13:15" s="90" customFormat="1" x14ac:dyDescent="0.3">
      <c r="M2862" s="95"/>
      <c r="N2862" s="95"/>
      <c r="O2862" s="95"/>
    </row>
    <row r="2863" spans="13:15" s="90" customFormat="1" x14ac:dyDescent="0.3">
      <c r="M2863" s="95"/>
      <c r="N2863" s="95"/>
      <c r="O2863" s="95"/>
    </row>
    <row r="2864" spans="13:15" s="90" customFormat="1" x14ac:dyDescent="0.3">
      <c r="M2864" s="95"/>
      <c r="N2864" s="95"/>
      <c r="O2864" s="95"/>
    </row>
    <row r="2865" spans="13:15" s="90" customFormat="1" x14ac:dyDescent="0.3">
      <c r="M2865" s="95"/>
      <c r="N2865" s="95"/>
      <c r="O2865" s="95"/>
    </row>
    <row r="2866" spans="13:15" s="90" customFormat="1" x14ac:dyDescent="0.3">
      <c r="M2866" s="95"/>
      <c r="N2866" s="95"/>
      <c r="O2866" s="95"/>
    </row>
    <row r="2867" spans="13:15" s="90" customFormat="1" x14ac:dyDescent="0.3">
      <c r="M2867" s="95"/>
      <c r="N2867" s="95"/>
      <c r="O2867" s="95"/>
    </row>
    <row r="2868" spans="13:15" s="90" customFormat="1" x14ac:dyDescent="0.3">
      <c r="M2868" s="95"/>
      <c r="N2868" s="95"/>
      <c r="O2868" s="95"/>
    </row>
    <row r="2869" spans="13:15" s="90" customFormat="1" x14ac:dyDescent="0.3">
      <c r="M2869" s="95"/>
      <c r="N2869" s="95"/>
      <c r="O2869" s="95"/>
    </row>
    <row r="2870" spans="13:15" s="90" customFormat="1" x14ac:dyDescent="0.3">
      <c r="M2870" s="95"/>
      <c r="N2870" s="95"/>
      <c r="O2870" s="95"/>
    </row>
    <row r="2871" spans="13:15" s="90" customFormat="1" x14ac:dyDescent="0.3">
      <c r="M2871" s="95"/>
      <c r="N2871" s="95"/>
      <c r="O2871" s="95"/>
    </row>
    <row r="2872" spans="13:15" s="90" customFormat="1" x14ac:dyDescent="0.3">
      <c r="M2872" s="95"/>
      <c r="N2872" s="95"/>
      <c r="O2872" s="95"/>
    </row>
    <row r="2873" spans="13:15" s="90" customFormat="1" x14ac:dyDescent="0.3">
      <c r="M2873" s="95"/>
      <c r="N2873" s="95"/>
      <c r="O2873" s="95"/>
    </row>
    <row r="2874" spans="13:15" s="90" customFormat="1" x14ac:dyDescent="0.3">
      <c r="M2874" s="95"/>
      <c r="N2874" s="95"/>
      <c r="O2874" s="95"/>
    </row>
    <row r="2875" spans="13:15" s="90" customFormat="1" x14ac:dyDescent="0.3">
      <c r="M2875" s="95"/>
      <c r="N2875" s="95"/>
      <c r="O2875" s="95"/>
    </row>
    <row r="2876" spans="13:15" s="90" customFormat="1" x14ac:dyDescent="0.3">
      <c r="M2876" s="95"/>
      <c r="N2876" s="95"/>
      <c r="O2876" s="95"/>
    </row>
    <row r="2877" spans="13:15" s="90" customFormat="1" x14ac:dyDescent="0.3">
      <c r="M2877" s="95"/>
      <c r="N2877" s="95"/>
      <c r="O2877" s="95"/>
    </row>
    <row r="2878" spans="13:15" s="90" customFormat="1" x14ac:dyDescent="0.3">
      <c r="M2878" s="95"/>
      <c r="N2878" s="95"/>
      <c r="O2878" s="95"/>
    </row>
    <row r="2879" spans="13:15" s="90" customFormat="1" x14ac:dyDescent="0.3">
      <c r="M2879" s="95"/>
      <c r="N2879" s="95"/>
      <c r="O2879" s="95"/>
    </row>
    <row r="2880" spans="13:15" s="90" customFormat="1" x14ac:dyDescent="0.3">
      <c r="M2880" s="95"/>
      <c r="N2880" s="95"/>
      <c r="O2880" s="95"/>
    </row>
    <row r="2881" spans="13:15" s="90" customFormat="1" x14ac:dyDescent="0.3">
      <c r="M2881" s="95"/>
      <c r="N2881" s="95"/>
      <c r="O2881" s="95"/>
    </row>
    <row r="2882" spans="13:15" s="90" customFormat="1" x14ac:dyDescent="0.3">
      <c r="M2882" s="95"/>
      <c r="N2882" s="95"/>
      <c r="O2882" s="95"/>
    </row>
    <row r="2883" spans="13:15" s="90" customFormat="1" x14ac:dyDescent="0.3">
      <c r="M2883" s="95"/>
      <c r="N2883" s="95"/>
      <c r="O2883" s="95"/>
    </row>
    <row r="2884" spans="13:15" s="90" customFormat="1" x14ac:dyDescent="0.3">
      <c r="M2884" s="95"/>
      <c r="N2884" s="95"/>
      <c r="O2884" s="95"/>
    </row>
    <row r="2885" spans="13:15" s="90" customFormat="1" x14ac:dyDescent="0.3">
      <c r="M2885" s="95"/>
      <c r="N2885" s="95"/>
      <c r="O2885" s="95"/>
    </row>
    <row r="2886" spans="13:15" s="90" customFormat="1" x14ac:dyDescent="0.3">
      <c r="M2886" s="95"/>
      <c r="N2886" s="95"/>
      <c r="O2886" s="95"/>
    </row>
    <row r="2887" spans="13:15" s="90" customFormat="1" x14ac:dyDescent="0.3">
      <c r="M2887" s="95"/>
      <c r="N2887" s="95"/>
      <c r="O2887" s="95"/>
    </row>
    <row r="2888" spans="13:15" s="90" customFormat="1" x14ac:dyDescent="0.3">
      <c r="M2888" s="95"/>
      <c r="N2888" s="95"/>
      <c r="O2888" s="95"/>
    </row>
    <row r="2889" spans="13:15" s="90" customFormat="1" x14ac:dyDescent="0.3">
      <c r="M2889" s="95"/>
      <c r="N2889" s="95"/>
      <c r="O2889" s="95"/>
    </row>
    <row r="2890" spans="13:15" s="90" customFormat="1" x14ac:dyDescent="0.3">
      <c r="M2890" s="95"/>
      <c r="N2890" s="95"/>
      <c r="O2890" s="95"/>
    </row>
    <row r="2891" spans="13:15" s="90" customFormat="1" x14ac:dyDescent="0.3">
      <c r="M2891" s="95"/>
      <c r="N2891" s="95"/>
      <c r="O2891" s="95"/>
    </row>
    <row r="2892" spans="13:15" s="90" customFormat="1" x14ac:dyDescent="0.3">
      <c r="M2892" s="95"/>
      <c r="N2892" s="95"/>
      <c r="O2892" s="95"/>
    </row>
    <row r="2893" spans="13:15" s="90" customFormat="1" x14ac:dyDescent="0.3">
      <c r="M2893" s="95"/>
      <c r="N2893" s="95"/>
      <c r="O2893" s="95"/>
    </row>
    <row r="2894" spans="13:15" s="90" customFormat="1" x14ac:dyDescent="0.3">
      <c r="M2894" s="95"/>
      <c r="N2894" s="95"/>
      <c r="O2894" s="95"/>
    </row>
    <row r="2895" spans="13:15" s="90" customFormat="1" x14ac:dyDescent="0.3">
      <c r="M2895" s="95"/>
      <c r="N2895" s="95"/>
      <c r="O2895" s="95"/>
    </row>
    <row r="2896" spans="13:15" s="90" customFormat="1" x14ac:dyDescent="0.3">
      <c r="M2896" s="95"/>
      <c r="N2896" s="95"/>
      <c r="O2896" s="95"/>
    </row>
    <row r="2897" spans="13:15" s="90" customFormat="1" x14ac:dyDescent="0.3">
      <c r="M2897" s="95"/>
      <c r="N2897" s="95"/>
      <c r="O2897" s="95"/>
    </row>
    <row r="2898" spans="13:15" s="90" customFormat="1" x14ac:dyDescent="0.3">
      <c r="M2898" s="95"/>
      <c r="N2898" s="95"/>
      <c r="O2898" s="95"/>
    </row>
    <row r="2899" spans="13:15" s="90" customFormat="1" x14ac:dyDescent="0.3">
      <c r="M2899" s="95"/>
      <c r="N2899" s="95"/>
      <c r="O2899" s="95"/>
    </row>
    <row r="2900" spans="13:15" s="90" customFormat="1" x14ac:dyDescent="0.3">
      <c r="M2900" s="95"/>
      <c r="N2900" s="95"/>
      <c r="O2900" s="95"/>
    </row>
    <row r="2901" spans="13:15" s="90" customFormat="1" x14ac:dyDescent="0.3">
      <c r="M2901" s="95"/>
      <c r="N2901" s="95"/>
      <c r="O2901" s="95"/>
    </row>
    <row r="2902" spans="13:15" s="90" customFormat="1" x14ac:dyDescent="0.3">
      <c r="M2902" s="95"/>
      <c r="N2902" s="95"/>
      <c r="O2902" s="95"/>
    </row>
    <row r="2903" spans="13:15" s="90" customFormat="1" x14ac:dyDescent="0.3">
      <c r="M2903" s="95"/>
      <c r="N2903" s="95"/>
      <c r="O2903" s="95"/>
    </row>
    <row r="2904" spans="13:15" s="90" customFormat="1" x14ac:dyDescent="0.3">
      <c r="M2904" s="95"/>
      <c r="N2904" s="95"/>
      <c r="O2904" s="95"/>
    </row>
    <row r="2905" spans="13:15" s="90" customFormat="1" x14ac:dyDescent="0.3">
      <c r="M2905" s="95"/>
      <c r="N2905" s="95"/>
      <c r="O2905" s="95"/>
    </row>
    <row r="2906" spans="13:15" s="90" customFormat="1" x14ac:dyDescent="0.3">
      <c r="M2906" s="95"/>
      <c r="N2906" s="95"/>
      <c r="O2906" s="95"/>
    </row>
    <row r="2907" spans="13:15" s="90" customFormat="1" x14ac:dyDescent="0.3">
      <c r="M2907" s="95"/>
      <c r="N2907" s="95"/>
      <c r="O2907" s="95"/>
    </row>
    <row r="2908" spans="13:15" s="90" customFormat="1" x14ac:dyDescent="0.3">
      <c r="M2908" s="95"/>
      <c r="N2908" s="95"/>
      <c r="O2908" s="95"/>
    </row>
    <row r="2909" spans="13:15" s="90" customFormat="1" x14ac:dyDescent="0.3">
      <c r="M2909" s="95"/>
      <c r="N2909" s="95"/>
      <c r="O2909" s="95"/>
    </row>
    <row r="2910" spans="13:15" s="90" customFormat="1" x14ac:dyDescent="0.3">
      <c r="M2910" s="95"/>
      <c r="N2910" s="95"/>
      <c r="O2910" s="95"/>
    </row>
    <row r="2911" spans="13:15" s="90" customFormat="1" x14ac:dyDescent="0.3">
      <c r="M2911" s="95"/>
      <c r="N2911" s="95"/>
      <c r="O2911" s="95"/>
    </row>
    <row r="2912" spans="13:15" s="90" customFormat="1" x14ac:dyDescent="0.3">
      <c r="M2912" s="95"/>
      <c r="N2912" s="95"/>
      <c r="O2912" s="95"/>
    </row>
    <row r="2913" spans="13:15" s="90" customFormat="1" x14ac:dyDescent="0.3">
      <c r="M2913" s="95"/>
      <c r="N2913" s="95"/>
      <c r="O2913" s="95"/>
    </row>
    <row r="2914" spans="13:15" s="90" customFormat="1" x14ac:dyDescent="0.3">
      <c r="M2914" s="95"/>
      <c r="N2914" s="95"/>
      <c r="O2914" s="95"/>
    </row>
    <row r="2915" spans="13:15" s="90" customFormat="1" x14ac:dyDescent="0.3">
      <c r="M2915" s="95"/>
      <c r="N2915" s="95"/>
      <c r="O2915" s="95"/>
    </row>
    <row r="2916" spans="13:15" s="90" customFormat="1" x14ac:dyDescent="0.3">
      <c r="M2916" s="95"/>
      <c r="N2916" s="95"/>
      <c r="O2916" s="95"/>
    </row>
    <row r="2917" spans="13:15" s="90" customFormat="1" x14ac:dyDescent="0.3">
      <c r="M2917" s="95"/>
      <c r="N2917" s="95"/>
      <c r="O2917" s="95"/>
    </row>
    <row r="2918" spans="13:15" s="90" customFormat="1" x14ac:dyDescent="0.3">
      <c r="M2918" s="95"/>
      <c r="N2918" s="95"/>
      <c r="O2918" s="95"/>
    </row>
    <row r="2919" spans="13:15" s="90" customFormat="1" x14ac:dyDescent="0.3">
      <c r="M2919" s="95"/>
      <c r="N2919" s="95"/>
      <c r="O2919" s="95"/>
    </row>
    <row r="2920" spans="13:15" s="90" customFormat="1" x14ac:dyDescent="0.3">
      <c r="M2920" s="95"/>
      <c r="N2920" s="95"/>
      <c r="O2920" s="95"/>
    </row>
    <row r="2921" spans="13:15" s="90" customFormat="1" x14ac:dyDescent="0.3">
      <c r="M2921" s="95"/>
      <c r="N2921" s="95"/>
      <c r="O2921" s="95"/>
    </row>
    <row r="2922" spans="13:15" s="90" customFormat="1" x14ac:dyDescent="0.3">
      <c r="M2922" s="95"/>
      <c r="N2922" s="95"/>
      <c r="O2922" s="95"/>
    </row>
    <row r="2923" spans="13:15" s="90" customFormat="1" x14ac:dyDescent="0.3">
      <c r="M2923" s="95"/>
      <c r="N2923" s="95"/>
      <c r="O2923" s="95"/>
    </row>
    <row r="2924" spans="13:15" s="90" customFormat="1" x14ac:dyDescent="0.3">
      <c r="M2924" s="95"/>
      <c r="N2924" s="95"/>
      <c r="O2924" s="95"/>
    </row>
    <row r="2925" spans="13:15" s="90" customFormat="1" x14ac:dyDescent="0.3">
      <c r="M2925" s="95"/>
      <c r="N2925" s="95"/>
      <c r="O2925" s="95"/>
    </row>
    <row r="2926" spans="13:15" s="90" customFormat="1" x14ac:dyDescent="0.3">
      <c r="M2926" s="95"/>
      <c r="N2926" s="95"/>
      <c r="O2926" s="95"/>
    </row>
    <row r="2927" spans="13:15" s="90" customFormat="1" x14ac:dyDescent="0.3">
      <c r="M2927" s="95"/>
      <c r="N2927" s="95"/>
      <c r="O2927" s="95"/>
    </row>
    <row r="2928" spans="13:15" s="90" customFormat="1" x14ac:dyDescent="0.3">
      <c r="M2928" s="95"/>
      <c r="N2928" s="95"/>
      <c r="O2928" s="95"/>
    </row>
    <row r="2929" spans="13:15" s="90" customFormat="1" x14ac:dyDescent="0.3">
      <c r="M2929" s="95"/>
      <c r="N2929" s="95"/>
      <c r="O2929" s="95"/>
    </row>
    <row r="2930" spans="13:15" s="90" customFormat="1" x14ac:dyDescent="0.3">
      <c r="M2930" s="95"/>
      <c r="N2930" s="95"/>
      <c r="O2930" s="95"/>
    </row>
    <row r="2931" spans="13:15" s="90" customFormat="1" x14ac:dyDescent="0.3">
      <c r="M2931" s="95"/>
      <c r="N2931" s="95"/>
      <c r="O2931" s="95"/>
    </row>
    <row r="2932" spans="13:15" s="90" customFormat="1" x14ac:dyDescent="0.3">
      <c r="M2932" s="95"/>
      <c r="N2932" s="95"/>
      <c r="O2932" s="95"/>
    </row>
    <row r="2933" spans="13:15" s="90" customFormat="1" x14ac:dyDescent="0.3">
      <c r="M2933" s="95"/>
      <c r="N2933" s="95"/>
      <c r="O2933" s="95"/>
    </row>
    <row r="2934" spans="13:15" s="90" customFormat="1" x14ac:dyDescent="0.3">
      <c r="M2934" s="95"/>
      <c r="N2934" s="95"/>
      <c r="O2934" s="95"/>
    </row>
    <row r="2935" spans="13:15" s="90" customFormat="1" x14ac:dyDescent="0.3">
      <c r="M2935" s="95"/>
      <c r="N2935" s="95"/>
      <c r="O2935" s="95"/>
    </row>
    <row r="2936" spans="13:15" s="90" customFormat="1" x14ac:dyDescent="0.3">
      <c r="M2936" s="95"/>
      <c r="N2936" s="95"/>
      <c r="O2936" s="95"/>
    </row>
    <row r="2937" spans="13:15" s="90" customFormat="1" x14ac:dyDescent="0.3">
      <c r="M2937" s="95"/>
      <c r="N2937" s="95"/>
      <c r="O2937" s="95"/>
    </row>
    <row r="2938" spans="13:15" s="90" customFormat="1" x14ac:dyDescent="0.3">
      <c r="M2938" s="95"/>
      <c r="N2938" s="95"/>
      <c r="O2938" s="95"/>
    </row>
    <row r="2939" spans="13:15" s="90" customFormat="1" x14ac:dyDescent="0.3">
      <c r="M2939" s="95"/>
      <c r="N2939" s="95"/>
      <c r="O2939" s="95"/>
    </row>
    <row r="2940" spans="13:15" s="90" customFormat="1" x14ac:dyDescent="0.3">
      <c r="M2940" s="95"/>
      <c r="N2940" s="95"/>
      <c r="O2940" s="95"/>
    </row>
    <row r="2941" spans="13:15" s="90" customFormat="1" x14ac:dyDescent="0.3">
      <c r="M2941" s="95"/>
      <c r="N2941" s="95"/>
      <c r="O2941" s="95"/>
    </row>
    <row r="2942" spans="13:15" s="90" customFormat="1" x14ac:dyDescent="0.3">
      <c r="M2942" s="95"/>
      <c r="N2942" s="95"/>
      <c r="O2942" s="95"/>
    </row>
    <row r="2943" spans="13:15" s="90" customFormat="1" x14ac:dyDescent="0.3">
      <c r="M2943" s="95"/>
      <c r="N2943" s="95"/>
      <c r="O2943" s="95"/>
    </row>
    <row r="2944" spans="13:15" s="90" customFormat="1" x14ac:dyDescent="0.3">
      <c r="M2944" s="95"/>
      <c r="N2944" s="95"/>
      <c r="O2944" s="95"/>
    </row>
    <row r="2945" spans="13:15" s="90" customFormat="1" x14ac:dyDescent="0.3">
      <c r="M2945" s="95"/>
      <c r="N2945" s="95"/>
      <c r="O2945" s="95"/>
    </row>
    <row r="2946" spans="13:15" s="90" customFormat="1" x14ac:dyDescent="0.3">
      <c r="M2946" s="95"/>
      <c r="N2946" s="95"/>
      <c r="O2946" s="95"/>
    </row>
    <row r="2947" spans="13:15" s="90" customFormat="1" x14ac:dyDescent="0.3">
      <c r="M2947" s="95"/>
      <c r="N2947" s="95"/>
      <c r="O2947" s="95"/>
    </row>
    <row r="2948" spans="13:15" s="90" customFormat="1" x14ac:dyDescent="0.3">
      <c r="M2948" s="95"/>
      <c r="N2948" s="95"/>
      <c r="O2948" s="95"/>
    </row>
    <row r="2949" spans="13:15" s="90" customFormat="1" x14ac:dyDescent="0.3">
      <c r="M2949" s="95"/>
      <c r="N2949" s="95"/>
      <c r="O2949" s="95"/>
    </row>
    <row r="2950" spans="13:15" s="90" customFormat="1" x14ac:dyDescent="0.3">
      <c r="M2950" s="95"/>
      <c r="N2950" s="95"/>
      <c r="O2950" s="95"/>
    </row>
    <row r="2951" spans="13:15" s="90" customFormat="1" x14ac:dyDescent="0.3">
      <c r="M2951" s="95"/>
      <c r="N2951" s="95"/>
      <c r="O2951" s="95"/>
    </row>
    <row r="2952" spans="13:15" s="90" customFormat="1" x14ac:dyDescent="0.3">
      <c r="M2952" s="95"/>
      <c r="N2952" s="95"/>
      <c r="O2952" s="95"/>
    </row>
    <row r="2953" spans="13:15" s="90" customFormat="1" x14ac:dyDescent="0.3">
      <c r="M2953" s="95"/>
      <c r="N2953" s="95"/>
      <c r="O2953" s="95"/>
    </row>
    <row r="2954" spans="13:15" s="90" customFormat="1" x14ac:dyDescent="0.3">
      <c r="M2954" s="95"/>
      <c r="N2954" s="95"/>
      <c r="O2954" s="95"/>
    </row>
    <row r="2955" spans="13:15" s="90" customFormat="1" x14ac:dyDescent="0.3">
      <c r="M2955" s="95"/>
      <c r="N2955" s="95"/>
      <c r="O2955" s="95"/>
    </row>
    <row r="2956" spans="13:15" s="90" customFormat="1" x14ac:dyDescent="0.3">
      <c r="M2956" s="95"/>
      <c r="N2956" s="95"/>
      <c r="O2956" s="95"/>
    </row>
    <row r="2957" spans="13:15" s="90" customFormat="1" x14ac:dyDescent="0.3">
      <c r="M2957" s="95"/>
      <c r="N2957" s="95"/>
      <c r="O2957" s="95"/>
    </row>
    <row r="2958" spans="13:15" s="90" customFormat="1" x14ac:dyDescent="0.3">
      <c r="M2958" s="95"/>
      <c r="N2958" s="95"/>
      <c r="O2958" s="95"/>
    </row>
    <row r="2959" spans="13:15" s="90" customFormat="1" x14ac:dyDescent="0.3">
      <c r="M2959" s="95"/>
      <c r="N2959" s="95"/>
      <c r="O2959" s="95"/>
    </row>
    <row r="2960" spans="13:15" s="90" customFormat="1" x14ac:dyDescent="0.3">
      <c r="M2960" s="95"/>
      <c r="N2960" s="95"/>
      <c r="O2960" s="95"/>
    </row>
    <row r="2961" spans="13:15" s="90" customFormat="1" x14ac:dyDescent="0.3">
      <c r="M2961" s="95"/>
      <c r="N2961" s="95"/>
      <c r="O2961" s="95"/>
    </row>
    <row r="2962" spans="13:15" s="90" customFormat="1" x14ac:dyDescent="0.3">
      <c r="M2962" s="95"/>
      <c r="N2962" s="95"/>
      <c r="O2962" s="95"/>
    </row>
    <row r="2963" spans="13:15" s="90" customFormat="1" x14ac:dyDescent="0.3">
      <c r="M2963" s="95"/>
      <c r="N2963" s="95"/>
      <c r="O2963" s="95"/>
    </row>
    <row r="2964" spans="13:15" s="90" customFormat="1" x14ac:dyDescent="0.3">
      <c r="M2964" s="95"/>
      <c r="N2964" s="95"/>
      <c r="O2964" s="95"/>
    </row>
    <row r="2965" spans="13:15" s="90" customFormat="1" x14ac:dyDescent="0.3">
      <c r="M2965" s="95"/>
      <c r="N2965" s="95"/>
      <c r="O2965" s="95"/>
    </row>
    <row r="2966" spans="13:15" s="90" customFormat="1" x14ac:dyDescent="0.3">
      <c r="M2966" s="95"/>
      <c r="N2966" s="95"/>
      <c r="O2966" s="95"/>
    </row>
    <row r="2967" spans="13:15" s="90" customFormat="1" x14ac:dyDescent="0.3">
      <c r="M2967" s="95"/>
      <c r="N2967" s="95"/>
      <c r="O2967" s="95"/>
    </row>
    <row r="2968" spans="13:15" s="90" customFormat="1" x14ac:dyDescent="0.3">
      <c r="M2968" s="95"/>
      <c r="N2968" s="95"/>
      <c r="O2968" s="95"/>
    </row>
    <row r="2969" spans="13:15" s="90" customFormat="1" x14ac:dyDescent="0.3">
      <c r="M2969" s="95"/>
      <c r="N2969" s="95"/>
      <c r="O2969" s="95"/>
    </row>
    <row r="2970" spans="13:15" s="90" customFormat="1" x14ac:dyDescent="0.3">
      <c r="M2970" s="95"/>
      <c r="N2970" s="95"/>
      <c r="O2970" s="95"/>
    </row>
    <row r="2971" spans="13:15" s="90" customFormat="1" x14ac:dyDescent="0.3">
      <c r="M2971" s="95"/>
      <c r="N2971" s="95"/>
      <c r="O2971" s="95"/>
    </row>
    <row r="2972" spans="13:15" s="90" customFormat="1" x14ac:dyDescent="0.3">
      <c r="M2972" s="95"/>
      <c r="N2972" s="95"/>
      <c r="O2972" s="95"/>
    </row>
    <row r="2973" spans="13:15" s="90" customFormat="1" x14ac:dyDescent="0.3">
      <c r="M2973" s="95"/>
      <c r="N2973" s="95"/>
      <c r="O2973" s="95"/>
    </row>
    <row r="2974" spans="13:15" s="90" customFormat="1" x14ac:dyDescent="0.3">
      <c r="M2974" s="95"/>
      <c r="N2974" s="95"/>
      <c r="O2974" s="95"/>
    </row>
    <row r="2975" spans="13:15" s="90" customFormat="1" x14ac:dyDescent="0.3">
      <c r="M2975" s="95"/>
      <c r="N2975" s="95"/>
      <c r="O2975" s="95"/>
    </row>
    <row r="2976" spans="13:15" s="90" customFormat="1" x14ac:dyDescent="0.3">
      <c r="M2976" s="95"/>
      <c r="N2976" s="95"/>
      <c r="O2976" s="95"/>
    </row>
    <row r="2977" spans="13:15" s="90" customFormat="1" x14ac:dyDescent="0.3">
      <c r="M2977" s="95"/>
      <c r="N2977" s="95"/>
      <c r="O2977" s="95"/>
    </row>
    <row r="2978" spans="13:15" s="90" customFormat="1" x14ac:dyDescent="0.3">
      <c r="M2978" s="95"/>
      <c r="N2978" s="95"/>
      <c r="O2978" s="95"/>
    </row>
    <row r="2979" spans="13:15" s="90" customFormat="1" x14ac:dyDescent="0.3">
      <c r="M2979" s="95"/>
      <c r="N2979" s="95"/>
      <c r="O2979" s="95"/>
    </row>
    <row r="2980" spans="13:15" s="90" customFormat="1" x14ac:dyDescent="0.3">
      <c r="M2980" s="95"/>
      <c r="N2980" s="95"/>
      <c r="O2980" s="95"/>
    </row>
    <row r="2981" spans="13:15" s="90" customFormat="1" x14ac:dyDescent="0.3">
      <c r="M2981" s="95"/>
      <c r="N2981" s="95"/>
      <c r="O2981" s="95"/>
    </row>
    <row r="2982" spans="13:15" s="90" customFormat="1" x14ac:dyDescent="0.3">
      <c r="M2982" s="95"/>
      <c r="N2982" s="95"/>
      <c r="O2982" s="95"/>
    </row>
    <row r="2983" spans="13:15" s="90" customFormat="1" x14ac:dyDescent="0.3">
      <c r="M2983" s="95"/>
      <c r="N2983" s="95"/>
      <c r="O2983" s="95"/>
    </row>
    <row r="2984" spans="13:15" s="90" customFormat="1" x14ac:dyDescent="0.3">
      <c r="M2984" s="95"/>
      <c r="N2984" s="95"/>
      <c r="O2984" s="95"/>
    </row>
    <row r="2985" spans="13:15" s="90" customFormat="1" x14ac:dyDescent="0.3">
      <c r="M2985" s="95"/>
      <c r="N2985" s="95"/>
      <c r="O2985" s="95"/>
    </row>
    <row r="2986" spans="13:15" s="90" customFormat="1" x14ac:dyDescent="0.3">
      <c r="M2986" s="95"/>
      <c r="N2986" s="95"/>
      <c r="O2986" s="95"/>
    </row>
    <row r="2987" spans="13:15" s="90" customFormat="1" x14ac:dyDescent="0.3">
      <c r="M2987" s="95"/>
      <c r="N2987" s="95"/>
      <c r="O2987" s="95"/>
    </row>
    <row r="2988" spans="13:15" s="90" customFormat="1" x14ac:dyDescent="0.3">
      <c r="M2988" s="95"/>
      <c r="N2988" s="95"/>
      <c r="O2988" s="95"/>
    </row>
    <row r="2989" spans="13:15" s="90" customFormat="1" x14ac:dyDescent="0.3">
      <c r="M2989" s="95"/>
      <c r="N2989" s="95"/>
      <c r="O2989" s="95"/>
    </row>
    <row r="2990" spans="13:15" s="90" customFormat="1" x14ac:dyDescent="0.3">
      <c r="M2990" s="95"/>
      <c r="N2990" s="95"/>
      <c r="O2990" s="95"/>
    </row>
    <row r="2991" spans="13:15" s="90" customFormat="1" x14ac:dyDescent="0.3">
      <c r="M2991" s="95"/>
      <c r="N2991" s="95"/>
      <c r="O2991" s="95"/>
    </row>
    <row r="2992" spans="13:15" s="90" customFormat="1" x14ac:dyDescent="0.3">
      <c r="M2992" s="95"/>
      <c r="N2992" s="95"/>
      <c r="O2992" s="95"/>
    </row>
    <row r="2993" spans="13:15" s="90" customFormat="1" x14ac:dyDescent="0.3">
      <c r="M2993" s="95"/>
      <c r="N2993" s="95"/>
      <c r="O2993" s="95"/>
    </row>
    <row r="2994" spans="13:15" s="90" customFormat="1" x14ac:dyDescent="0.3">
      <c r="M2994" s="95"/>
      <c r="N2994" s="95"/>
      <c r="O2994" s="95"/>
    </row>
    <row r="2995" spans="13:15" s="90" customFormat="1" x14ac:dyDescent="0.3">
      <c r="M2995" s="95"/>
      <c r="N2995" s="95"/>
      <c r="O2995" s="95"/>
    </row>
    <row r="2996" spans="13:15" s="90" customFormat="1" x14ac:dyDescent="0.3">
      <c r="M2996" s="95"/>
      <c r="N2996" s="95"/>
      <c r="O2996" s="95"/>
    </row>
    <row r="2997" spans="13:15" s="90" customFormat="1" x14ac:dyDescent="0.3">
      <c r="M2997" s="95"/>
      <c r="N2997" s="95"/>
      <c r="O2997" s="95"/>
    </row>
    <row r="2998" spans="13:15" s="90" customFormat="1" x14ac:dyDescent="0.3">
      <c r="M2998" s="95"/>
      <c r="N2998" s="95"/>
      <c r="O2998" s="95"/>
    </row>
    <row r="2999" spans="13:15" s="90" customFormat="1" x14ac:dyDescent="0.3">
      <c r="M2999" s="95"/>
      <c r="N2999" s="95"/>
      <c r="O2999" s="95"/>
    </row>
    <row r="3000" spans="13:15" s="90" customFormat="1" x14ac:dyDescent="0.3">
      <c r="M3000" s="95"/>
      <c r="N3000" s="95"/>
      <c r="O3000" s="95"/>
    </row>
    <row r="3001" spans="13:15" s="90" customFormat="1" x14ac:dyDescent="0.3">
      <c r="M3001" s="95"/>
      <c r="N3001" s="95"/>
      <c r="O3001" s="95"/>
    </row>
    <row r="3002" spans="13:15" s="90" customFormat="1" x14ac:dyDescent="0.3">
      <c r="M3002" s="95"/>
      <c r="N3002" s="95"/>
      <c r="O3002" s="95"/>
    </row>
    <row r="3003" spans="13:15" s="90" customFormat="1" x14ac:dyDescent="0.3">
      <c r="M3003" s="95"/>
      <c r="N3003" s="95"/>
      <c r="O3003" s="95"/>
    </row>
    <row r="3004" spans="13:15" s="90" customFormat="1" x14ac:dyDescent="0.3">
      <c r="M3004" s="95"/>
      <c r="N3004" s="95"/>
      <c r="O3004" s="95"/>
    </row>
    <row r="3005" spans="13:15" s="90" customFormat="1" x14ac:dyDescent="0.3">
      <c r="M3005" s="95"/>
      <c r="N3005" s="95"/>
      <c r="O3005" s="95"/>
    </row>
    <row r="3006" spans="13:15" s="90" customFormat="1" x14ac:dyDescent="0.3">
      <c r="M3006" s="95"/>
      <c r="N3006" s="95"/>
      <c r="O3006" s="95"/>
    </row>
    <row r="3007" spans="13:15" s="90" customFormat="1" x14ac:dyDescent="0.3">
      <c r="M3007" s="95"/>
      <c r="N3007" s="95"/>
      <c r="O3007" s="95"/>
    </row>
    <row r="3008" spans="13:15" s="90" customFormat="1" x14ac:dyDescent="0.3">
      <c r="M3008" s="95"/>
      <c r="N3008" s="95"/>
      <c r="O3008" s="95"/>
    </row>
    <row r="3009" spans="13:15" s="90" customFormat="1" x14ac:dyDescent="0.3">
      <c r="M3009" s="95"/>
      <c r="N3009" s="95"/>
      <c r="O3009" s="95"/>
    </row>
    <row r="3010" spans="13:15" s="90" customFormat="1" x14ac:dyDescent="0.3">
      <c r="M3010" s="95"/>
      <c r="N3010" s="95"/>
      <c r="O3010" s="95"/>
    </row>
    <row r="3011" spans="13:15" s="90" customFormat="1" x14ac:dyDescent="0.3">
      <c r="M3011" s="95"/>
      <c r="N3011" s="95"/>
      <c r="O3011" s="95"/>
    </row>
    <row r="3012" spans="13:15" s="90" customFormat="1" x14ac:dyDescent="0.3">
      <c r="M3012" s="95"/>
      <c r="N3012" s="95"/>
      <c r="O3012" s="95"/>
    </row>
    <row r="3013" spans="13:15" s="90" customFormat="1" x14ac:dyDescent="0.3">
      <c r="M3013" s="95"/>
      <c r="N3013" s="95"/>
      <c r="O3013" s="95"/>
    </row>
    <row r="3014" spans="13:15" s="90" customFormat="1" x14ac:dyDescent="0.3">
      <c r="M3014" s="95"/>
      <c r="N3014" s="95"/>
      <c r="O3014" s="95"/>
    </row>
    <row r="3015" spans="13:15" s="90" customFormat="1" x14ac:dyDescent="0.3">
      <c r="M3015" s="95"/>
      <c r="N3015" s="95"/>
      <c r="O3015" s="95"/>
    </row>
    <row r="3016" spans="13:15" s="90" customFormat="1" x14ac:dyDescent="0.3">
      <c r="M3016" s="95"/>
      <c r="N3016" s="95"/>
      <c r="O3016" s="95"/>
    </row>
    <row r="3017" spans="13:15" s="90" customFormat="1" x14ac:dyDescent="0.3">
      <c r="M3017" s="95"/>
      <c r="N3017" s="95"/>
      <c r="O3017" s="95"/>
    </row>
    <row r="3018" spans="13:15" s="90" customFormat="1" x14ac:dyDescent="0.3">
      <c r="M3018" s="95"/>
      <c r="N3018" s="95"/>
      <c r="O3018" s="95"/>
    </row>
    <row r="3019" spans="13:15" s="90" customFormat="1" x14ac:dyDescent="0.3">
      <c r="M3019" s="95"/>
      <c r="N3019" s="95"/>
      <c r="O3019" s="95"/>
    </row>
    <row r="3020" spans="13:15" s="90" customFormat="1" x14ac:dyDescent="0.3">
      <c r="M3020" s="95"/>
      <c r="N3020" s="95"/>
      <c r="O3020" s="95"/>
    </row>
    <row r="3021" spans="13:15" s="90" customFormat="1" x14ac:dyDescent="0.3">
      <c r="M3021" s="95"/>
      <c r="N3021" s="95"/>
      <c r="O3021" s="95"/>
    </row>
    <row r="3022" spans="13:15" s="90" customFormat="1" x14ac:dyDescent="0.3">
      <c r="M3022" s="95"/>
      <c r="N3022" s="95"/>
      <c r="O3022" s="95"/>
    </row>
    <row r="3023" spans="13:15" s="90" customFormat="1" x14ac:dyDescent="0.3">
      <c r="M3023" s="95"/>
      <c r="N3023" s="95"/>
      <c r="O3023" s="95"/>
    </row>
    <row r="3024" spans="13:15" s="90" customFormat="1" x14ac:dyDescent="0.3">
      <c r="M3024" s="95"/>
      <c r="N3024" s="95"/>
      <c r="O3024" s="95"/>
    </row>
    <row r="3025" spans="13:15" s="90" customFormat="1" x14ac:dyDescent="0.3">
      <c r="M3025" s="95"/>
      <c r="N3025" s="95"/>
      <c r="O3025" s="95"/>
    </row>
    <row r="3026" spans="13:15" s="90" customFormat="1" x14ac:dyDescent="0.3">
      <c r="M3026" s="95"/>
      <c r="N3026" s="95"/>
      <c r="O3026" s="95"/>
    </row>
    <row r="3027" spans="13:15" s="90" customFormat="1" x14ac:dyDescent="0.3">
      <c r="M3027" s="95"/>
      <c r="N3027" s="95"/>
      <c r="O3027" s="95"/>
    </row>
    <row r="3028" spans="13:15" s="90" customFormat="1" x14ac:dyDescent="0.3">
      <c r="M3028" s="95"/>
      <c r="N3028" s="95"/>
      <c r="O3028" s="95"/>
    </row>
    <row r="3029" spans="13:15" s="90" customFormat="1" x14ac:dyDescent="0.3">
      <c r="M3029" s="95"/>
      <c r="N3029" s="95"/>
      <c r="O3029" s="95"/>
    </row>
    <row r="3030" spans="13:15" s="90" customFormat="1" x14ac:dyDescent="0.3">
      <c r="M3030" s="95"/>
      <c r="N3030" s="95"/>
      <c r="O3030" s="95"/>
    </row>
    <row r="3031" spans="13:15" s="90" customFormat="1" x14ac:dyDescent="0.3">
      <c r="M3031" s="95"/>
      <c r="N3031" s="95"/>
      <c r="O3031" s="95"/>
    </row>
    <row r="3032" spans="13:15" s="90" customFormat="1" x14ac:dyDescent="0.3">
      <c r="M3032" s="95"/>
      <c r="N3032" s="95"/>
      <c r="O3032" s="95"/>
    </row>
    <row r="3033" spans="13:15" s="90" customFormat="1" x14ac:dyDescent="0.3">
      <c r="M3033" s="95"/>
      <c r="N3033" s="95"/>
      <c r="O3033" s="95"/>
    </row>
    <row r="3034" spans="13:15" s="90" customFormat="1" x14ac:dyDescent="0.3">
      <c r="M3034" s="95"/>
      <c r="N3034" s="95"/>
      <c r="O3034" s="95"/>
    </row>
    <row r="3035" spans="13:15" s="90" customFormat="1" x14ac:dyDescent="0.3">
      <c r="M3035" s="95"/>
      <c r="N3035" s="95"/>
      <c r="O3035" s="95"/>
    </row>
    <row r="3036" spans="13:15" s="90" customFormat="1" x14ac:dyDescent="0.3">
      <c r="M3036" s="95"/>
      <c r="N3036" s="95"/>
      <c r="O3036" s="95"/>
    </row>
    <row r="3037" spans="13:15" s="90" customFormat="1" x14ac:dyDescent="0.3">
      <c r="M3037" s="95"/>
      <c r="N3037" s="95"/>
      <c r="O3037" s="95"/>
    </row>
    <row r="3038" spans="13:15" s="90" customFormat="1" x14ac:dyDescent="0.3">
      <c r="M3038" s="95"/>
      <c r="N3038" s="95"/>
      <c r="O3038" s="95"/>
    </row>
    <row r="3039" spans="13:15" s="90" customFormat="1" x14ac:dyDescent="0.3">
      <c r="M3039" s="95"/>
      <c r="N3039" s="95"/>
      <c r="O3039" s="95"/>
    </row>
    <row r="3040" spans="13:15" s="90" customFormat="1" x14ac:dyDescent="0.3">
      <c r="M3040" s="95"/>
      <c r="N3040" s="95"/>
      <c r="O3040" s="95"/>
    </row>
    <row r="3041" spans="13:15" s="90" customFormat="1" x14ac:dyDescent="0.3">
      <c r="M3041" s="95"/>
      <c r="N3041" s="95"/>
      <c r="O3041" s="95"/>
    </row>
    <row r="3042" spans="13:15" s="90" customFormat="1" x14ac:dyDescent="0.3">
      <c r="M3042" s="95"/>
      <c r="N3042" s="95"/>
      <c r="O3042" s="95"/>
    </row>
    <row r="3043" spans="13:15" s="90" customFormat="1" x14ac:dyDescent="0.3">
      <c r="M3043" s="95"/>
      <c r="N3043" s="95"/>
      <c r="O3043" s="95"/>
    </row>
    <row r="3044" spans="13:15" s="90" customFormat="1" x14ac:dyDescent="0.3">
      <c r="M3044" s="95"/>
      <c r="N3044" s="95"/>
      <c r="O3044" s="95"/>
    </row>
    <row r="3045" spans="13:15" s="90" customFormat="1" x14ac:dyDescent="0.3">
      <c r="M3045" s="95"/>
      <c r="N3045" s="95"/>
      <c r="O3045" s="95"/>
    </row>
    <row r="3046" spans="13:15" s="90" customFormat="1" x14ac:dyDescent="0.3">
      <c r="M3046" s="95"/>
      <c r="N3046" s="95"/>
      <c r="O3046" s="95"/>
    </row>
    <row r="3047" spans="13:15" s="90" customFormat="1" x14ac:dyDescent="0.3">
      <c r="M3047" s="95"/>
      <c r="N3047" s="95"/>
      <c r="O3047" s="95"/>
    </row>
    <row r="3048" spans="13:15" s="90" customFormat="1" x14ac:dyDescent="0.3">
      <c r="M3048" s="95"/>
      <c r="N3048" s="95"/>
      <c r="O3048" s="95"/>
    </row>
    <row r="3049" spans="13:15" s="90" customFormat="1" x14ac:dyDescent="0.3">
      <c r="M3049" s="95"/>
      <c r="N3049" s="95"/>
      <c r="O3049" s="95"/>
    </row>
    <row r="3050" spans="13:15" s="90" customFormat="1" x14ac:dyDescent="0.3">
      <c r="M3050" s="95"/>
      <c r="N3050" s="95"/>
      <c r="O3050" s="95"/>
    </row>
    <row r="3051" spans="13:15" s="90" customFormat="1" x14ac:dyDescent="0.3">
      <c r="M3051" s="95"/>
      <c r="N3051" s="95"/>
      <c r="O3051" s="95"/>
    </row>
    <row r="3052" spans="13:15" s="90" customFormat="1" x14ac:dyDescent="0.3">
      <c r="M3052" s="95"/>
      <c r="N3052" s="95"/>
      <c r="O3052" s="95"/>
    </row>
    <row r="3053" spans="13:15" s="90" customFormat="1" x14ac:dyDescent="0.3">
      <c r="M3053" s="95"/>
      <c r="N3053" s="95"/>
      <c r="O3053" s="95"/>
    </row>
    <row r="3054" spans="13:15" s="90" customFormat="1" x14ac:dyDescent="0.3">
      <c r="M3054" s="95"/>
      <c r="N3054" s="95"/>
      <c r="O3054" s="95"/>
    </row>
    <row r="3055" spans="13:15" s="90" customFormat="1" x14ac:dyDescent="0.3">
      <c r="M3055" s="95"/>
      <c r="N3055" s="95"/>
      <c r="O3055" s="95"/>
    </row>
    <row r="3056" spans="13:15" s="90" customFormat="1" x14ac:dyDescent="0.3">
      <c r="M3056" s="95"/>
      <c r="N3056" s="95"/>
      <c r="O3056" s="95"/>
    </row>
    <row r="3057" spans="13:15" s="90" customFormat="1" x14ac:dyDescent="0.3">
      <c r="M3057" s="95"/>
      <c r="N3057" s="95"/>
      <c r="O3057" s="95"/>
    </row>
    <row r="3058" spans="13:15" s="90" customFormat="1" x14ac:dyDescent="0.3">
      <c r="M3058" s="95"/>
      <c r="N3058" s="95"/>
      <c r="O3058" s="95"/>
    </row>
    <row r="3059" spans="13:15" s="90" customFormat="1" x14ac:dyDescent="0.3">
      <c r="M3059" s="95"/>
      <c r="N3059" s="95"/>
      <c r="O3059" s="95"/>
    </row>
    <row r="3060" spans="13:15" s="90" customFormat="1" x14ac:dyDescent="0.3">
      <c r="M3060" s="95"/>
      <c r="N3060" s="95"/>
      <c r="O3060" s="95"/>
    </row>
    <row r="3061" spans="13:15" s="90" customFormat="1" x14ac:dyDescent="0.3">
      <c r="M3061" s="95"/>
      <c r="N3061" s="95"/>
      <c r="O3061" s="95"/>
    </row>
    <row r="3062" spans="13:15" s="90" customFormat="1" x14ac:dyDescent="0.3">
      <c r="M3062" s="95"/>
      <c r="N3062" s="95"/>
      <c r="O3062" s="95"/>
    </row>
    <row r="3063" spans="13:15" s="90" customFormat="1" x14ac:dyDescent="0.3">
      <c r="M3063" s="95"/>
      <c r="N3063" s="95"/>
      <c r="O3063" s="95"/>
    </row>
    <row r="3064" spans="13:15" s="90" customFormat="1" x14ac:dyDescent="0.3">
      <c r="M3064" s="95"/>
      <c r="N3064" s="95"/>
      <c r="O3064" s="95"/>
    </row>
    <row r="3065" spans="13:15" s="90" customFormat="1" x14ac:dyDescent="0.3">
      <c r="M3065" s="95"/>
      <c r="N3065" s="95"/>
      <c r="O3065" s="95"/>
    </row>
    <row r="3066" spans="13:15" s="90" customFormat="1" x14ac:dyDescent="0.3">
      <c r="M3066" s="95"/>
      <c r="N3066" s="95"/>
      <c r="O3066" s="95"/>
    </row>
    <row r="3067" spans="13:15" s="90" customFormat="1" x14ac:dyDescent="0.3">
      <c r="M3067" s="95"/>
      <c r="N3067" s="95"/>
      <c r="O3067" s="95"/>
    </row>
    <row r="3068" spans="13:15" s="90" customFormat="1" x14ac:dyDescent="0.3">
      <c r="M3068" s="95"/>
      <c r="N3068" s="95"/>
      <c r="O3068" s="95"/>
    </row>
    <row r="3069" spans="13:15" s="90" customFormat="1" x14ac:dyDescent="0.3">
      <c r="M3069" s="95"/>
      <c r="N3069" s="95"/>
      <c r="O3069" s="95"/>
    </row>
    <row r="3070" spans="13:15" s="90" customFormat="1" x14ac:dyDescent="0.3">
      <c r="M3070" s="95"/>
      <c r="N3070" s="95"/>
      <c r="O3070" s="95"/>
    </row>
    <row r="3071" spans="13:15" s="90" customFormat="1" x14ac:dyDescent="0.3">
      <c r="M3071" s="95"/>
      <c r="N3071" s="95"/>
      <c r="O3071" s="95"/>
    </row>
    <row r="3072" spans="13:15" s="90" customFormat="1" x14ac:dyDescent="0.3">
      <c r="M3072" s="95"/>
      <c r="N3072" s="95"/>
      <c r="O3072" s="95"/>
    </row>
    <row r="3073" spans="13:15" s="90" customFormat="1" x14ac:dyDescent="0.3">
      <c r="M3073" s="95"/>
      <c r="N3073" s="95"/>
      <c r="O3073" s="95"/>
    </row>
    <row r="3074" spans="13:15" s="90" customFormat="1" x14ac:dyDescent="0.3">
      <c r="M3074" s="95"/>
      <c r="N3074" s="95"/>
      <c r="O3074" s="95"/>
    </row>
    <row r="3075" spans="13:15" s="90" customFormat="1" x14ac:dyDescent="0.3">
      <c r="M3075" s="95"/>
      <c r="N3075" s="95"/>
      <c r="O3075" s="95"/>
    </row>
    <row r="3076" spans="13:15" s="90" customFormat="1" x14ac:dyDescent="0.3">
      <c r="M3076" s="95"/>
      <c r="N3076" s="95"/>
      <c r="O3076" s="95"/>
    </row>
    <row r="3077" spans="13:15" s="90" customFormat="1" x14ac:dyDescent="0.3">
      <c r="M3077" s="95"/>
      <c r="N3077" s="95"/>
      <c r="O3077" s="95"/>
    </row>
    <row r="3078" spans="13:15" s="90" customFormat="1" x14ac:dyDescent="0.3">
      <c r="M3078" s="95"/>
      <c r="N3078" s="95"/>
      <c r="O3078" s="95"/>
    </row>
    <row r="3079" spans="13:15" s="90" customFormat="1" x14ac:dyDescent="0.3">
      <c r="M3079" s="95"/>
      <c r="N3079" s="95"/>
      <c r="O3079" s="95"/>
    </row>
    <row r="3080" spans="13:15" s="90" customFormat="1" x14ac:dyDescent="0.3">
      <c r="M3080" s="95"/>
      <c r="N3080" s="95"/>
      <c r="O3080" s="95"/>
    </row>
    <row r="3081" spans="13:15" s="90" customFormat="1" x14ac:dyDescent="0.3">
      <c r="M3081" s="95"/>
      <c r="N3081" s="95"/>
      <c r="O3081" s="95"/>
    </row>
    <row r="3082" spans="13:15" s="90" customFormat="1" x14ac:dyDescent="0.3">
      <c r="M3082" s="95"/>
      <c r="N3082" s="95"/>
      <c r="O3082" s="95"/>
    </row>
    <row r="3083" spans="13:15" s="90" customFormat="1" x14ac:dyDescent="0.3">
      <c r="M3083" s="95"/>
      <c r="N3083" s="95"/>
      <c r="O3083" s="95"/>
    </row>
    <row r="3084" spans="13:15" s="90" customFormat="1" x14ac:dyDescent="0.3">
      <c r="M3084" s="95"/>
      <c r="N3084" s="95"/>
      <c r="O3084" s="95"/>
    </row>
    <row r="3085" spans="13:15" s="90" customFormat="1" x14ac:dyDescent="0.3">
      <c r="M3085" s="95"/>
      <c r="N3085" s="95"/>
      <c r="O3085" s="95"/>
    </row>
    <row r="3086" spans="13:15" s="90" customFormat="1" x14ac:dyDescent="0.3">
      <c r="M3086" s="95"/>
      <c r="N3086" s="95"/>
      <c r="O3086" s="95"/>
    </row>
    <row r="3087" spans="13:15" s="90" customFormat="1" x14ac:dyDescent="0.3">
      <c r="M3087" s="95"/>
      <c r="N3087" s="95"/>
      <c r="O3087" s="95"/>
    </row>
    <row r="3088" spans="13:15" s="90" customFormat="1" x14ac:dyDescent="0.3">
      <c r="M3088" s="95"/>
      <c r="N3088" s="95"/>
      <c r="O3088" s="95"/>
    </row>
    <row r="3089" spans="13:15" s="90" customFormat="1" x14ac:dyDescent="0.3">
      <c r="M3089" s="95"/>
      <c r="N3089" s="95"/>
      <c r="O3089" s="95"/>
    </row>
    <row r="3090" spans="13:15" s="90" customFormat="1" x14ac:dyDescent="0.3">
      <c r="M3090" s="95"/>
      <c r="N3090" s="95"/>
      <c r="O3090" s="95"/>
    </row>
    <row r="3091" spans="13:15" s="90" customFormat="1" x14ac:dyDescent="0.3">
      <c r="M3091" s="95"/>
      <c r="N3091" s="95"/>
      <c r="O3091" s="95"/>
    </row>
    <row r="3092" spans="13:15" s="90" customFormat="1" x14ac:dyDescent="0.3">
      <c r="M3092" s="95"/>
      <c r="N3092" s="95"/>
      <c r="O3092" s="95"/>
    </row>
    <row r="3093" spans="13:15" s="90" customFormat="1" x14ac:dyDescent="0.3">
      <c r="M3093" s="95"/>
      <c r="N3093" s="95"/>
      <c r="O3093" s="95"/>
    </row>
    <row r="3094" spans="13:15" s="90" customFormat="1" x14ac:dyDescent="0.3">
      <c r="M3094" s="95"/>
      <c r="N3094" s="95"/>
      <c r="O3094" s="95"/>
    </row>
    <row r="3095" spans="13:15" s="90" customFormat="1" x14ac:dyDescent="0.3">
      <c r="M3095" s="95"/>
      <c r="N3095" s="95"/>
      <c r="O3095" s="95"/>
    </row>
    <row r="3096" spans="13:15" s="90" customFormat="1" x14ac:dyDescent="0.3">
      <c r="M3096" s="95"/>
      <c r="N3096" s="95"/>
      <c r="O3096" s="95"/>
    </row>
    <row r="3097" spans="13:15" s="90" customFormat="1" x14ac:dyDescent="0.3">
      <c r="M3097" s="95"/>
      <c r="N3097" s="95"/>
      <c r="O3097" s="95"/>
    </row>
    <row r="3098" spans="13:15" s="90" customFormat="1" x14ac:dyDescent="0.3">
      <c r="M3098" s="95"/>
      <c r="N3098" s="95"/>
      <c r="O3098" s="95"/>
    </row>
    <row r="3099" spans="13:15" s="90" customFormat="1" x14ac:dyDescent="0.3">
      <c r="M3099" s="95"/>
      <c r="N3099" s="95"/>
      <c r="O3099" s="95"/>
    </row>
    <row r="3100" spans="13:15" s="90" customFormat="1" x14ac:dyDescent="0.3">
      <c r="M3100" s="95"/>
      <c r="N3100" s="95"/>
      <c r="O3100" s="95"/>
    </row>
    <row r="3101" spans="13:15" s="90" customFormat="1" x14ac:dyDescent="0.3">
      <c r="M3101" s="95"/>
      <c r="N3101" s="95"/>
      <c r="O3101" s="95"/>
    </row>
    <row r="3102" spans="13:15" s="90" customFormat="1" x14ac:dyDescent="0.3">
      <c r="M3102" s="95"/>
      <c r="N3102" s="95"/>
      <c r="O3102" s="95"/>
    </row>
    <row r="3103" spans="13:15" s="90" customFormat="1" x14ac:dyDescent="0.3">
      <c r="M3103" s="95"/>
      <c r="N3103" s="95"/>
      <c r="O3103" s="95"/>
    </row>
    <row r="3104" spans="13:15" s="90" customFormat="1" x14ac:dyDescent="0.3">
      <c r="M3104" s="95"/>
      <c r="N3104" s="95"/>
      <c r="O3104" s="95"/>
    </row>
    <row r="3105" spans="13:15" s="90" customFormat="1" x14ac:dyDescent="0.3">
      <c r="M3105" s="95"/>
      <c r="N3105" s="95"/>
      <c r="O3105" s="95"/>
    </row>
    <row r="3106" spans="13:15" s="90" customFormat="1" x14ac:dyDescent="0.3">
      <c r="M3106" s="95"/>
      <c r="N3106" s="95"/>
      <c r="O3106" s="95"/>
    </row>
    <row r="3107" spans="13:15" s="90" customFormat="1" x14ac:dyDescent="0.3">
      <c r="M3107" s="95"/>
      <c r="N3107" s="95"/>
      <c r="O3107" s="95"/>
    </row>
    <row r="3108" spans="13:15" s="90" customFormat="1" x14ac:dyDescent="0.3">
      <c r="M3108" s="95"/>
      <c r="N3108" s="95"/>
      <c r="O3108" s="95"/>
    </row>
    <row r="3109" spans="13:15" s="90" customFormat="1" x14ac:dyDescent="0.3">
      <c r="M3109" s="95"/>
      <c r="N3109" s="95"/>
      <c r="O3109" s="95"/>
    </row>
    <row r="3110" spans="13:15" s="90" customFormat="1" x14ac:dyDescent="0.3">
      <c r="M3110" s="95"/>
      <c r="N3110" s="95"/>
      <c r="O3110" s="95"/>
    </row>
    <row r="3111" spans="13:15" s="90" customFormat="1" x14ac:dyDescent="0.3">
      <c r="M3111" s="95"/>
      <c r="N3111" s="95"/>
      <c r="O3111" s="95"/>
    </row>
    <row r="3112" spans="13:15" s="90" customFormat="1" x14ac:dyDescent="0.3">
      <c r="M3112" s="95"/>
      <c r="N3112" s="95"/>
      <c r="O3112" s="95"/>
    </row>
    <row r="3113" spans="13:15" s="90" customFormat="1" x14ac:dyDescent="0.3">
      <c r="M3113" s="95"/>
      <c r="N3113" s="95"/>
      <c r="O3113" s="95"/>
    </row>
    <row r="3114" spans="13:15" s="90" customFormat="1" x14ac:dyDescent="0.3">
      <c r="M3114" s="95"/>
      <c r="N3114" s="95"/>
      <c r="O3114" s="95"/>
    </row>
    <row r="3115" spans="13:15" s="90" customFormat="1" x14ac:dyDescent="0.3">
      <c r="M3115" s="95"/>
      <c r="N3115" s="95"/>
      <c r="O3115" s="95"/>
    </row>
    <row r="3116" spans="13:15" s="90" customFormat="1" x14ac:dyDescent="0.3">
      <c r="M3116" s="95"/>
      <c r="N3116" s="95"/>
      <c r="O3116" s="95"/>
    </row>
    <row r="3117" spans="13:15" s="90" customFormat="1" x14ac:dyDescent="0.3">
      <c r="M3117" s="95"/>
      <c r="N3117" s="95"/>
      <c r="O3117" s="95"/>
    </row>
    <row r="3118" spans="13:15" s="90" customFormat="1" x14ac:dyDescent="0.3">
      <c r="M3118" s="95"/>
      <c r="N3118" s="95"/>
      <c r="O3118" s="95"/>
    </row>
    <row r="3119" spans="13:15" s="90" customFormat="1" x14ac:dyDescent="0.3">
      <c r="M3119" s="95"/>
      <c r="N3119" s="95"/>
      <c r="O3119" s="95"/>
    </row>
    <row r="3120" spans="13:15" s="90" customFormat="1" x14ac:dyDescent="0.3">
      <c r="M3120" s="95"/>
      <c r="N3120" s="95"/>
      <c r="O3120" s="95"/>
    </row>
    <row r="3121" spans="13:15" s="90" customFormat="1" x14ac:dyDescent="0.3">
      <c r="M3121" s="95"/>
      <c r="N3121" s="95"/>
      <c r="O3121" s="95"/>
    </row>
    <row r="3122" spans="13:15" s="90" customFormat="1" x14ac:dyDescent="0.3">
      <c r="M3122" s="95"/>
      <c r="N3122" s="95"/>
      <c r="O3122" s="95"/>
    </row>
    <row r="3123" spans="13:15" s="90" customFormat="1" x14ac:dyDescent="0.3">
      <c r="M3123" s="95"/>
      <c r="N3123" s="95"/>
      <c r="O3123" s="95"/>
    </row>
    <row r="3124" spans="13:15" s="90" customFormat="1" x14ac:dyDescent="0.3">
      <c r="M3124" s="95"/>
      <c r="N3124" s="95"/>
      <c r="O3124" s="95"/>
    </row>
    <row r="3125" spans="13:15" s="90" customFormat="1" x14ac:dyDescent="0.3">
      <c r="M3125" s="95"/>
      <c r="N3125" s="95"/>
      <c r="O3125" s="95"/>
    </row>
    <row r="3126" spans="13:15" s="90" customFormat="1" x14ac:dyDescent="0.3">
      <c r="M3126" s="95"/>
      <c r="N3126" s="95"/>
      <c r="O3126" s="95"/>
    </row>
    <row r="3127" spans="13:15" s="90" customFormat="1" x14ac:dyDescent="0.3">
      <c r="M3127" s="95"/>
      <c r="N3127" s="95"/>
      <c r="O3127" s="95"/>
    </row>
    <row r="3128" spans="13:15" s="90" customFormat="1" x14ac:dyDescent="0.3">
      <c r="M3128" s="95"/>
      <c r="N3128" s="95"/>
      <c r="O3128" s="95"/>
    </row>
    <row r="3129" spans="13:15" s="90" customFormat="1" x14ac:dyDescent="0.3">
      <c r="M3129" s="95"/>
      <c r="N3129" s="95"/>
      <c r="O3129" s="95"/>
    </row>
    <row r="3130" spans="13:15" s="90" customFormat="1" x14ac:dyDescent="0.3">
      <c r="M3130" s="95"/>
      <c r="N3130" s="95"/>
      <c r="O3130" s="95"/>
    </row>
    <row r="3131" spans="13:15" s="90" customFormat="1" x14ac:dyDescent="0.3">
      <c r="M3131" s="95"/>
      <c r="N3131" s="95"/>
      <c r="O3131" s="95"/>
    </row>
    <row r="3132" spans="13:15" s="90" customFormat="1" x14ac:dyDescent="0.3">
      <c r="M3132" s="95"/>
      <c r="N3132" s="95"/>
      <c r="O3132" s="95"/>
    </row>
    <row r="3133" spans="13:15" s="90" customFormat="1" x14ac:dyDescent="0.3">
      <c r="M3133" s="95"/>
      <c r="N3133" s="95"/>
      <c r="O3133" s="95"/>
    </row>
    <row r="3134" spans="13:15" s="90" customFormat="1" x14ac:dyDescent="0.3">
      <c r="M3134" s="95"/>
      <c r="N3134" s="95"/>
      <c r="O3134" s="95"/>
    </row>
    <row r="3135" spans="13:15" s="90" customFormat="1" x14ac:dyDescent="0.3">
      <c r="M3135" s="95"/>
      <c r="N3135" s="95"/>
      <c r="O3135" s="95"/>
    </row>
    <row r="3136" spans="13:15" s="90" customFormat="1" x14ac:dyDescent="0.3">
      <c r="M3136" s="95"/>
      <c r="N3136" s="95"/>
      <c r="O3136" s="95"/>
    </row>
    <row r="3137" spans="13:15" s="90" customFormat="1" x14ac:dyDescent="0.3">
      <c r="M3137" s="95"/>
      <c r="N3137" s="95"/>
      <c r="O3137" s="95"/>
    </row>
    <row r="3138" spans="13:15" s="90" customFormat="1" x14ac:dyDescent="0.3">
      <c r="M3138" s="95"/>
      <c r="N3138" s="95"/>
      <c r="O3138" s="95"/>
    </row>
    <row r="3139" spans="13:15" s="90" customFormat="1" x14ac:dyDescent="0.3">
      <c r="M3139" s="95"/>
      <c r="N3139" s="95"/>
      <c r="O3139" s="95"/>
    </row>
    <row r="3140" spans="13:15" s="90" customFormat="1" x14ac:dyDescent="0.3">
      <c r="M3140" s="95"/>
      <c r="N3140" s="95"/>
      <c r="O3140" s="95"/>
    </row>
    <row r="3141" spans="13:15" s="90" customFormat="1" x14ac:dyDescent="0.3">
      <c r="M3141" s="95"/>
      <c r="N3141" s="95"/>
      <c r="O3141" s="95"/>
    </row>
    <row r="3142" spans="13:15" s="90" customFormat="1" x14ac:dyDescent="0.3">
      <c r="M3142" s="95"/>
      <c r="N3142" s="95"/>
      <c r="O3142" s="95"/>
    </row>
    <row r="3143" spans="13:15" s="90" customFormat="1" x14ac:dyDescent="0.3">
      <c r="M3143" s="95"/>
      <c r="N3143" s="95"/>
      <c r="O3143" s="95"/>
    </row>
    <row r="3144" spans="13:15" s="90" customFormat="1" x14ac:dyDescent="0.3">
      <c r="M3144" s="95"/>
      <c r="N3144" s="95"/>
      <c r="O3144" s="95"/>
    </row>
    <row r="3145" spans="13:15" s="90" customFormat="1" x14ac:dyDescent="0.3">
      <c r="M3145" s="95"/>
      <c r="N3145" s="95"/>
      <c r="O3145" s="95"/>
    </row>
    <row r="3146" spans="13:15" s="90" customFormat="1" x14ac:dyDescent="0.3">
      <c r="M3146" s="95"/>
      <c r="N3146" s="95"/>
      <c r="O3146" s="95"/>
    </row>
    <row r="3147" spans="13:15" s="90" customFormat="1" x14ac:dyDescent="0.3">
      <c r="M3147" s="95"/>
      <c r="N3147" s="95"/>
      <c r="O3147" s="95"/>
    </row>
    <row r="3148" spans="13:15" s="90" customFormat="1" x14ac:dyDescent="0.3">
      <c r="M3148" s="95"/>
      <c r="N3148" s="95"/>
      <c r="O3148" s="95"/>
    </row>
    <row r="3149" spans="13:15" s="90" customFormat="1" x14ac:dyDescent="0.3">
      <c r="M3149" s="95"/>
      <c r="N3149" s="95"/>
      <c r="O3149" s="95"/>
    </row>
    <row r="3150" spans="13:15" s="90" customFormat="1" x14ac:dyDescent="0.3">
      <c r="M3150" s="95"/>
      <c r="N3150" s="95"/>
      <c r="O3150" s="95"/>
    </row>
    <row r="3151" spans="13:15" s="90" customFormat="1" x14ac:dyDescent="0.3">
      <c r="M3151" s="95"/>
      <c r="N3151" s="95"/>
      <c r="O3151" s="95"/>
    </row>
    <row r="3152" spans="13:15" s="90" customFormat="1" x14ac:dyDescent="0.3">
      <c r="M3152" s="95"/>
      <c r="N3152" s="95"/>
      <c r="O3152" s="95"/>
    </row>
    <row r="3153" spans="13:15" s="90" customFormat="1" x14ac:dyDescent="0.3">
      <c r="M3153" s="95"/>
      <c r="N3153" s="95"/>
      <c r="O3153" s="95"/>
    </row>
    <row r="3154" spans="13:15" s="90" customFormat="1" x14ac:dyDescent="0.3">
      <c r="M3154" s="95"/>
      <c r="N3154" s="95"/>
      <c r="O3154" s="95"/>
    </row>
    <row r="3155" spans="13:15" s="90" customFormat="1" x14ac:dyDescent="0.3">
      <c r="M3155" s="95"/>
      <c r="N3155" s="95"/>
      <c r="O3155" s="95"/>
    </row>
    <row r="3156" spans="13:15" s="90" customFormat="1" x14ac:dyDescent="0.3">
      <c r="M3156" s="95"/>
      <c r="N3156" s="95"/>
      <c r="O3156" s="95"/>
    </row>
    <row r="3157" spans="13:15" s="90" customFormat="1" x14ac:dyDescent="0.3">
      <c r="M3157" s="95"/>
      <c r="N3157" s="95"/>
      <c r="O3157" s="95"/>
    </row>
    <row r="3158" spans="13:15" s="90" customFormat="1" x14ac:dyDescent="0.3">
      <c r="M3158" s="95"/>
      <c r="N3158" s="95"/>
      <c r="O3158" s="95"/>
    </row>
    <row r="3159" spans="13:15" s="90" customFormat="1" x14ac:dyDescent="0.3">
      <c r="M3159" s="95"/>
      <c r="N3159" s="95"/>
      <c r="O3159" s="95"/>
    </row>
    <row r="3160" spans="13:15" s="90" customFormat="1" x14ac:dyDescent="0.3">
      <c r="M3160" s="95"/>
      <c r="N3160" s="95"/>
      <c r="O3160" s="95"/>
    </row>
    <row r="3161" spans="13:15" s="90" customFormat="1" x14ac:dyDescent="0.3">
      <c r="M3161" s="95"/>
      <c r="N3161" s="95"/>
      <c r="O3161" s="95"/>
    </row>
    <row r="3162" spans="13:15" s="90" customFormat="1" x14ac:dyDescent="0.3">
      <c r="M3162" s="95"/>
      <c r="N3162" s="95"/>
      <c r="O3162" s="95"/>
    </row>
    <row r="3163" spans="13:15" s="90" customFormat="1" x14ac:dyDescent="0.3">
      <c r="M3163" s="95"/>
      <c r="N3163" s="95"/>
      <c r="O3163" s="95"/>
    </row>
    <row r="3164" spans="13:15" s="90" customFormat="1" x14ac:dyDescent="0.3">
      <c r="M3164" s="95"/>
      <c r="N3164" s="95"/>
      <c r="O3164" s="95"/>
    </row>
    <row r="3165" spans="13:15" s="90" customFormat="1" x14ac:dyDescent="0.3">
      <c r="M3165" s="95"/>
      <c r="N3165" s="95"/>
      <c r="O3165" s="95"/>
    </row>
    <row r="3166" spans="13:15" s="90" customFormat="1" x14ac:dyDescent="0.3">
      <c r="M3166" s="95"/>
      <c r="N3166" s="95"/>
      <c r="O3166" s="95"/>
    </row>
    <row r="3167" spans="13:15" s="90" customFormat="1" x14ac:dyDescent="0.3">
      <c r="M3167" s="95"/>
      <c r="N3167" s="95"/>
      <c r="O3167" s="95"/>
    </row>
    <row r="3168" spans="13:15" s="90" customFormat="1" x14ac:dyDescent="0.3">
      <c r="M3168" s="95"/>
      <c r="N3168" s="95"/>
      <c r="O3168" s="95"/>
    </row>
    <row r="3169" spans="13:15" s="90" customFormat="1" x14ac:dyDescent="0.3">
      <c r="M3169" s="95"/>
      <c r="N3169" s="95"/>
      <c r="O3169" s="95"/>
    </row>
    <row r="3170" spans="13:15" s="90" customFormat="1" x14ac:dyDescent="0.3">
      <c r="M3170" s="95"/>
      <c r="N3170" s="95"/>
      <c r="O3170" s="95"/>
    </row>
    <row r="3171" spans="13:15" s="90" customFormat="1" x14ac:dyDescent="0.3">
      <c r="M3171" s="95"/>
      <c r="N3171" s="95"/>
      <c r="O3171" s="95"/>
    </row>
    <row r="3172" spans="13:15" s="90" customFormat="1" x14ac:dyDescent="0.3">
      <c r="M3172" s="95"/>
      <c r="N3172" s="95"/>
      <c r="O3172" s="95"/>
    </row>
    <row r="3173" spans="13:15" s="90" customFormat="1" x14ac:dyDescent="0.3">
      <c r="M3173" s="95"/>
      <c r="N3173" s="95"/>
      <c r="O3173" s="95"/>
    </row>
    <row r="3174" spans="13:15" s="90" customFormat="1" x14ac:dyDescent="0.3">
      <c r="M3174" s="95"/>
      <c r="N3174" s="95"/>
      <c r="O3174" s="95"/>
    </row>
    <row r="3175" spans="13:15" s="90" customFormat="1" x14ac:dyDescent="0.3">
      <c r="M3175" s="95"/>
      <c r="N3175" s="95"/>
      <c r="O3175" s="95"/>
    </row>
    <row r="3176" spans="13:15" s="90" customFormat="1" x14ac:dyDescent="0.3">
      <c r="M3176" s="95"/>
      <c r="N3176" s="95"/>
      <c r="O3176" s="95"/>
    </row>
    <row r="3177" spans="13:15" s="90" customFormat="1" x14ac:dyDescent="0.3">
      <c r="M3177" s="95"/>
      <c r="N3177" s="95"/>
      <c r="O3177" s="95"/>
    </row>
    <row r="3178" spans="13:15" s="90" customFormat="1" x14ac:dyDescent="0.3">
      <c r="M3178" s="95"/>
      <c r="N3178" s="95"/>
      <c r="O3178" s="95"/>
    </row>
    <row r="3179" spans="13:15" s="90" customFormat="1" x14ac:dyDescent="0.3">
      <c r="M3179" s="95"/>
      <c r="N3179" s="95"/>
      <c r="O3179" s="95"/>
    </row>
    <row r="3180" spans="13:15" s="90" customFormat="1" x14ac:dyDescent="0.3">
      <c r="M3180" s="95"/>
      <c r="N3180" s="95"/>
      <c r="O3180" s="95"/>
    </row>
    <row r="3181" spans="13:15" s="90" customFormat="1" x14ac:dyDescent="0.3">
      <c r="M3181" s="95"/>
      <c r="N3181" s="95"/>
      <c r="O3181" s="95"/>
    </row>
    <row r="3182" spans="13:15" s="90" customFormat="1" x14ac:dyDescent="0.3">
      <c r="M3182" s="95"/>
      <c r="N3182" s="95"/>
      <c r="O3182" s="95"/>
    </row>
    <row r="3183" spans="13:15" s="90" customFormat="1" x14ac:dyDescent="0.3">
      <c r="M3183" s="95"/>
      <c r="N3183" s="95"/>
      <c r="O3183" s="95"/>
    </row>
    <row r="3184" spans="13:15" s="90" customFormat="1" x14ac:dyDescent="0.3">
      <c r="M3184" s="95"/>
      <c r="N3184" s="95"/>
      <c r="O3184" s="95"/>
    </row>
    <row r="3185" spans="13:15" s="90" customFormat="1" x14ac:dyDescent="0.3">
      <c r="M3185" s="95"/>
      <c r="N3185" s="95"/>
      <c r="O3185" s="95"/>
    </row>
    <row r="3186" spans="13:15" s="90" customFormat="1" x14ac:dyDescent="0.3">
      <c r="M3186" s="95"/>
      <c r="N3186" s="95"/>
      <c r="O3186" s="95"/>
    </row>
    <row r="3187" spans="13:15" s="90" customFormat="1" x14ac:dyDescent="0.3">
      <c r="M3187" s="95"/>
      <c r="N3187" s="95"/>
      <c r="O3187" s="95"/>
    </row>
    <row r="3188" spans="13:15" s="90" customFormat="1" x14ac:dyDescent="0.3">
      <c r="M3188" s="95"/>
      <c r="N3188" s="95"/>
      <c r="O3188" s="95"/>
    </row>
    <row r="3189" spans="13:15" s="90" customFormat="1" x14ac:dyDescent="0.3">
      <c r="M3189" s="95"/>
      <c r="N3189" s="95"/>
      <c r="O3189" s="95"/>
    </row>
    <row r="3190" spans="13:15" s="90" customFormat="1" x14ac:dyDescent="0.3">
      <c r="M3190" s="95"/>
      <c r="N3190" s="95"/>
      <c r="O3190" s="95"/>
    </row>
    <row r="3191" spans="13:15" s="90" customFormat="1" x14ac:dyDescent="0.3">
      <c r="M3191" s="95"/>
      <c r="N3191" s="95"/>
      <c r="O3191" s="95"/>
    </row>
    <row r="3192" spans="13:15" s="90" customFormat="1" x14ac:dyDescent="0.3">
      <c r="M3192" s="95"/>
      <c r="N3192" s="95"/>
      <c r="O3192" s="95"/>
    </row>
    <row r="3193" spans="13:15" s="90" customFormat="1" x14ac:dyDescent="0.3">
      <c r="M3193" s="95"/>
      <c r="N3193" s="95"/>
      <c r="O3193" s="95"/>
    </row>
    <row r="3194" spans="13:15" s="90" customFormat="1" x14ac:dyDescent="0.3">
      <c r="M3194" s="95"/>
      <c r="N3194" s="95"/>
      <c r="O3194" s="95"/>
    </row>
    <row r="3195" spans="13:15" s="90" customFormat="1" x14ac:dyDescent="0.3">
      <c r="M3195" s="95"/>
      <c r="N3195" s="95"/>
      <c r="O3195" s="95"/>
    </row>
    <row r="3196" spans="13:15" s="90" customFormat="1" x14ac:dyDescent="0.3">
      <c r="M3196" s="95"/>
      <c r="N3196" s="95"/>
      <c r="O3196" s="95"/>
    </row>
    <row r="3197" spans="13:15" s="90" customFormat="1" x14ac:dyDescent="0.3">
      <c r="M3197" s="95"/>
      <c r="N3197" s="95"/>
      <c r="O3197" s="95"/>
    </row>
    <row r="3198" spans="13:15" s="90" customFormat="1" x14ac:dyDescent="0.3">
      <c r="M3198" s="95"/>
      <c r="N3198" s="95"/>
      <c r="O3198" s="95"/>
    </row>
    <row r="3199" spans="13:15" s="90" customFormat="1" x14ac:dyDescent="0.3">
      <c r="M3199" s="95"/>
      <c r="N3199" s="95"/>
      <c r="O3199" s="95"/>
    </row>
    <row r="3200" spans="13:15" s="90" customFormat="1" x14ac:dyDescent="0.3">
      <c r="M3200" s="95"/>
      <c r="N3200" s="95"/>
      <c r="O3200" s="95"/>
    </row>
    <row r="3201" spans="13:15" s="90" customFormat="1" x14ac:dyDescent="0.3">
      <c r="M3201" s="95"/>
      <c r="N3201" s="95"/>
      <c r="O3201" s="95"/>
    </row>
    <row r="3202" spans="13:15" s="90" customFormat="1" x14ac:dyDescent="0.3">
      <c r="M3202" s="95"/>
      <c r="N3202" s="95"/>
      <c r="O3202" s="95"/>
    </row>
    <row r="3203" spans="13:15" s="90" customFormat="1" x14ac:dyDescent="0.3">
      <c r="M3203" s="95"/>
      <c r="N3203" s="95"/>
      <c r="O3203" s="95"/>
    </row>
    <row r="3204" spans="13:15" s="90" customFormat="1" x14ac:dyDescent="0.3">
      <c r="M3204" s="95"/>
      <c r="N3204" s="95"/>
      <c r="O3204" s="95"/>
    </row>
    <row r="3205" spans="13:15" s="90" customFormat="1" x14ac:dyDescent="0.3">
      <c r="M3205" s="95"/>
      <c r="N3205" s="95"/>
      <c r="O3205" s="95"/>
    </row>
    <row r="3206" spans="13:15" s="90" customFormat="1" x14ac:dyDescent="0.3">
      <c r="M3206" s="95"/>
      <c r="N3206" s="95"/>
      <c r="O3206" s="95"/>
    </row>
    <row r="3207" spans="13:15" s="90" customFormat="1" x14ac:dyDescent="0.3">
      <c r="M3207" s="95"/>
      <c r="N3207" s="95"/>
      <c r="O3207" s="95"/>
    </row>
    <row r="3208" spans="13:15" s="90" customFormat="1" x14ac:dyDescent="0.3">
      <c r="M3208" s="95"/>
      <c r="N3208" s="95"/>
      <c r="O3208" s="95"/>
    </row>
    <row r="3209" spans="13:15" s="90" customFormat="1" x14ac:dyDescent="0.3">
      <c r="M3209" s="95"/>
      <c r="N3209" s="95"/>
      <c r="O3209" s="95"/>
    </row>
    <row r="3210" spans="13:15" s="90" customFormat="1" x14ac:dyDescent="0.3">
      <c r="M3210" s="95"/>
      <c r="N3210" s="95"/>
      <c r="O3210" s="95"/>
    </row>
    <row r="3211" spans="13:15" s="90" customFormat="1" x14ac:dyDescent="0.3">
      <c r="M3211" s="95"/>
      <c r="N3211" s="95"/>
      <c r="O3211" s="95"/>
    </row>
    <row r="3212" spans="13:15" s="90" customFormat="1" x14ac:dyDescent="0.3">
      <c r="M3212" s="95"/>
      <c r="N3212" s="95"/>
      <c r="O3212" s="95"/>
    </row>
    <row r="3213" spans="13:15" s="90" customFormat="1" x14ac:dyDescent="0.3">
      <c r="M3213" s="95"/>
      <c r="N3213" s="95"/>
      <c r="O3213" s="95"/>
    </row>
    <row r="3214" spans="13:15" s="90" customFormat="1" x14ac:dyDescent="0.3">
      <c r="M3214" s="95"/>
      <c r="N3214" s="95"/>
      <c r="O3214" s="95"/>
    </row>
    <row r="3215" spans="13:15" s="90" customFormat="1" x14ac:dyDescent="0.3">
      <c r="M3215" s="95"/>
      <c r="N3215" s="95"/>
      <c r="O3215" s="95"/>
    </row>
    <row r="3216" spans="13:15" s="90" customFormat="1" x14ac:dyDescent="0.3">
      <c r="M3216" s="95"/>
      <c r="N3216" s="95"/>
      <c r="O3216" s="95"/>
    </row>
    <row r="3217" spans="13:15" s="90" customFormat="1" x14ac:dyDescent="0.3">
      <c r="M3217" s="95"/>
      <c r="N3217" s="95"/>
      <c r="O3217" s="95"/>
    </row>
    <row r="3218" spans="13:15" s="90" customFormat="1" x14ac:dyDescent="0.3">
      <c r="M3218" s="95"/>
      <c r="N3218" s="95"/>
      <c r="O3218" s="95"/>
    </row>
    <row r="3219" spans="13:15" s="90" customFormat="1" x14ac:dyDescent="0.3">
      <c r="M3219" s="95"/>
      <c r="N3219" s="95"/>
      <c r="O3219" s="95"/>
    </row>
    <row r="3220" spans="13:15" s="90" customFormat="1" x14ac:dyDescent="0.3">
      <c r="M3220" s="95"/>
      <c r="N3220" s="95"/>
      <c r="O3220" s="95"/>
    </row>
    <row r="3221" spans="13:15" s="90" customFormat="1" x14ac:dyDescent="0.3">
      <c r="M3221" s="95"/>
      <c r="N3221" s="95"/>
      <c r="O3221" s="95"/>
    </row>
    <row r="3222" spans="13:15" s="90" customFormat="1" x14ac:dyDescent="0.3">
      <c r="M3222" s="95"/>
      <c r="N3222" s="95"/>
      <c r="O3222" s="95"/>
    </row>
    <row r="3223" spans="13:15" s="90" customFormat="1" x14ac:dyDescent="0.3">
      <c r="M3223" s="95"/>
      <c r="N3223" s="95"/>
      <c r="O3223" s="95"/>
    </row>
    <row r="3224" spans="13:15" s="90" customFormat="1" x14ac:dyDescent="0.3">
      <c r="M3224" s="95"/>
      <c r="N3224" s="95"/>
      <c r="O3224" s="95"/>
    </row>
    <row r="3225" spans="13:15" s="90" customFormat="1" x14ac:dyDescent="0.3">
      <c r="M3225" s="95"/>
      <c r="N3225" s="95"/>
      <c r="O3225" s="95"/>
    </row>
    <row r="3226" spans="13:15" s="90" customFormat="1" x14ac:dyDescent="0.3">
      <c r="M3226" s="95"/>
      <c r="N3226" s="95"/>
      <c r="O3226" s="95"/>
    </row>
    <row r="3227" spans="13:15" s="90" customFormat="1" x14ac:dyDescent="0.3">
      <c r="M3227" s="95"/>
      <c r="N3227" s="95"/>
      <c r="O3227" s="95"/>
    </row>
    <row r="3228" spans="13:15" s="90" customFormat="1" x14ac:dyDescent="0.3">
      <c r="M3228" s="95"/>
      <c r="N3228" s="95"/>
      <c r="O3228" s="95"/>
    </row>
    <row r="3229" spans="13:15" s="90" customFormat="1" x14ac:dyDescent="0.3">
      <c r="M3229" s="95"/>
      <c r="N3229" s="95"/>
      <c r="O3229" s="95"/>
    </row>
    <row r="3230" spans="13:15" s="90" customFormat="1" x14ac:dyDescent="0.3">
      <c r="M3230" s="95"/>
      <c r="N3230" s="95"/>
      <c r="O3230" s="95"/>
    </row>
    <row r="3231" spans="13:15" s="90" customFormat="1" x14ac:dyDescent="0.3">
      <c r="M3231" s="95"/>
      <c r="N3231" s="95"/>
      <c r="O3231" s="95"/>
    </row>
    <row r="3232" spans="13:15" s="90" customFormat="1" x14ac:dyDescent="0.3">
      <c r="M3232" s="95"/>
      <c r="N3232" s="95"/>
      <c r="O3232" s="95"/>
    </row>
    <row r="3233" spans="13:15" s="90" customFormat="1" x14ac:dyDescent="0.3">
      <c r="M3233" s="95"/>
      <c r="N3233" s="95"/>
      <c r="O3233" s="95"/>
    </row>
    <row r="3234" spans="13:15" s="90" customFormat="1" x14ac:dyDescent="0.3">
      <c r="M3234" s="95"/>
      <c r="N3234" s="95"/>
      <c r="O3234" s="95"/>
    </row>
    <row r="3235" spans="13:15" s="90" customFormat="1" x14ac:dyDescent="0.3">
      <c r="M3235" s="95"/>
      <c r="N3235" s="95"/>
      <c r="O3235" s="95"/>
    </row>
    <row r="3236" spans="13:15" s="90" customFormat="1" x14ac:dyDescent="0.3">
      <c r="M3236" s="95"/>
      <c r="N3236" s="95"/>
      <c r="O3236" s="95"/>
    </row>
    <row r="3237" spans="13:15" s="90" customFormat="1" x14ac:dyDescent="0.3">
      <c r="M3237" s="95"/>
      <c r="N3237" s="95"/>
      <c r="O3237" s="95"/>
    </row>
    <row r="3238" spans="13:15" s="90" customFormat="1" x14ac:dyDescent="0.3">
      <c r="M3238" s="95"/>
      <c r="N3238" s="95"/>
      <c r="O3238" s="95"/>
    </row>
    <row r="3239" spans="13:15" s="90" customFormat="1" x14ac:dyDescent="0.3">
      <c r="M3239" s="95"/>
      <c r="N3239" s="95"/>
      <c r="O3239" s="95"/>
    </row>
    <row r="3240" spans="13:15" s="90" customFormat="1" x14ac:dyDescent="0.3">
      <c r="M3240" s="95"/>
      <c r="N3240" s="95"/>
      <c r="O3240" s="95"/>
    </row>
    <row r="3241" spans="13:15" s="90" customFormat="1" x14ac:dyDescent="0.3">
      <c r="M3241" s="95"/>
      <c r="N3241" s="95"/>
      <c r="O3241" s="95"/>
    </row>
    <row r="3242" spans="13:15" s="90" customFormat="1" x14ac:dyDescent="0.3">
      <c r="M3242" s="95"/>
      <c r="N3242" s="95"/>
      <c r="O3242" s="95"/>
    </row>
    <row r="3243" spans="13:15" s="90" customFormat="1" x14ac:dyDescent="0.3">
      <c r="M3243" s="95"/>
      <c r="N3243" s="95"/>
      <c r="O3243" s="95"/>
    </row>
    <row r="3244" spans="13:15" s="90" customFormat="1" x14ac:dyDescent="0.3">
      <c r="M3244" s="95"/>
      <c r="N3244" s="95"/>
      <c r="O3244" s="95"/>
    </row>
    <row r="3245" spans="13:15" s="90" customFormat="1" x14ac:dyDescent="0.3">
      <c r="M3245" s="95"/>
      <c r="N3245" s="95"/>
      <c r="O3245" s="95"/>
    </row>
    <row r="3246" spans="13:15" s="90" customFormat="1" x14ac:dyDescent="0.3">
      <c r="M3246" s="95"/>
      <c r="N3246" s="95"/>
      <c r="O3246" s="95"/>
    </row>
    <row r="3247" spans="13:15" s="90" customFormat="1" x14ac:dyDescent="0.3">
      <c r="M3247" s="95"/>
      <c r="N3247" s="95"/>
      <c r="O3247" s="95"/>
    </row>
    <row r="3248" spans="13:15" s="90" customFormat="1" x14ac:dyDescent="0.3">
      <c r="M3248" s="95"/>
      <c r="N3248" s="95"/>
      <c r="O3248" s="95"/>
    </row>
    <row r="3249" spans="13:15" s="90" customFormat="1" x14ac:dyDescent="0.3">
      <c r="M3249" s="95"/>
      <c r="N3249" s="95"/>
      <c r="O3249" s="95"/>
    </row>
    <row r="3250" spans="13:15" s="90" customFormat="1" x14ac:dyDescent="0.3">
      <c r="M3250" s="95"/>
      <c r="N3250" s="95"/>
      <c r="O3250" s="95"/>
    </row>
    <row r="3251" spans="13:15" s="90" customFormat="1" x14ac:dyDescent="0.3">
      <c r="M3251" s="95"/>
      <c r="N3251" s="95"/>
      <c r="O3251" s="95"/>
    </row>
    <row r="3252" spans="13:15" s="90" customFormat="1" x14ac:dyDescent="0.3">
      <c r="M3252" s="95"/>
      <c r="N3252" s="95"/>
      <c r="O3252" s="95"/>
    </row>
    <row r="3253" spans="13:15" s="90" customFormat="1" x14ac:dyDescent="0.3">
      <c r="M3253" s="95"/>
      <c r="N3253" s="95"/>
      <c r="O3253" s="95"/>
    </row>
    <row r="3254" spans="13:15" s="90" customFormat="1" x14ac:dyDescent="0.3">
      <c r="M3254" s="95"/>
      <c r="N3254" s="95"/>
      <c r="O3254" s="95"/>
    </row>
    <row r="3255" spans="13:15" s="90" customFormat="1" x14ac:dyDescent="0.3">
      <c r="M3255" s="95"/>
      <c r="N3255" s="95"/>
      <c r="O3255" s="95"/>
    </row>
    <row r="3256" spans="13:15" s="90" customFormat="1" x14ac:dyDescent="0.3">
      <c r="M3256" s="95"/>
      <c r="N3256" s="95"/>
      <c r="O3256" s="95"/>
    </row>
    <row r="3257" spans="13:15" s="90" customFormat="1" x14ac:dyDescent="0.3">
      <c r="M3257" s="95"/>
      <c r="N3257" s="95"/>
      <c r="O3257" s="95"/>
    </row>
    <row r="3258" spans="13:15" s="90" customFormat="1" x14ac:dyDescent="0.3">
      <c r="M3258" s="95"/>
      <c r="N3258" s="95"/>
      <c r="O3258" s="95"/>
    </row>
    <row r="3259" spans="13:15" s="90" customFormat="1" x14ac:dyDescent="0.3">
      <c r="M3259" s="95"/>
      <c r="N3259" s="95"/>
      <c r="O3259" s="95"/>
    </row>
    <row r="3260" spans="13:15" s="90" customFormat="1" x14ac:dyDescent="0.3">
      <c r="M3260" s="95"/>
      <c r="N3260" s="95"/>
      <c r="O3260" s="95"/>
    </row>
    <row r="3261" spans="13:15" s="90" customFormat="1" x14ac:dyDescent="0.3">
      <c r="M3261" s="95"/>
      <c r="N3261" s="95"/>
      <c r="O3261" s="95"/>
    </row>
    <row r="3262" spans="13:15" s="90" customFormat="1" x14ac:dyDescent="0.3">
      <c r="M3262" s="95"/>
      <c r="N3262" s="95"/>
      <c r="O3262" s="95"/>
    </row>
    <row r="3263" spans="13:15" s="90" customFormat="1" x14ac:dyDescent="0.3">
      <c r="M3263" s="95"/>
      <c r="N3263" s="95"/>
      <c r="O3263" s="95"/>
    </row>
    <row r="3264" spans="13:15" s="90" customFormat="1" x14ac:dyDescent="0.3">
      <c r="M3264" s="95"/>
      <c r="N3264" s="95"/>
      <c r="O3264" s="95"/>
    </row>
    <row r="3265" spans="13:15" s="90" customFormat="1" x14ac:dyDescent="0.3">
      <c r="M3265" s="95"/>
      <c r="N3265" s="95"/>
      <c r="O3265" s="95"/>
    </row>
    <row r="3266" spans="13:15" s="90" customFormat="1" x14ac:dyDescent="0.3">
      <c r="M3266" s="95"/>
      <c r="N3266" s="95"/>
      <c r="O3266" s="95"/>
    </row>
    <row r="3267" spans="13:15" s="90" customFormat="1" x14ac:dyDescent="0.3">
      <c r="M3267" s="95"/>
      <c r="N3267" s="95"/>
      <c r="O3267" s="95"/>
    </row>
    <row r="3268" spans="13:15" s="90" customFormat="1" x14ac:dyDescent="0.3">
      <c r="M3268" s="95"/>
      <c r="N3268" s="95"/>
      <c r="O3268" s="95"/>
    </row>
    <row r="3269" spans="13:15" s="90" customFormat="1" x14ac:dyDescent="0.3">
      <c r="M3269" s="95"/>
      <c r="N3269" s="95"/>
      <c r="O3269" s="95"/>
    </row>
    <row r="3270" spans="13:15" s="90" customFormat="1" x14ac:dyDescent="0.3">
      <c r="M3270" s="95"/>
      <c r="N3270" s="95"/>
      <c r="O3270" s="95"/>
    </row>
    <row r="3271" spans="13:15" s="90" customFormat="1" x14ac:dyDescent="0.3">
      <c r="M3271" s="95"/>
      <c r="N3271" s="95"/>
      <c r="O3271" s="95"/>
    </row>
    <row r="3272" spans="13:15" s="90" customFormat="1" x14ac:dyDescent="0.3">
      <c r="M3272" s="95"/>
      <c r="N3272" s="95"/>
      <c r="O3272" s="95"/>
    </row>
    <row r="3273" spans="13:15" s="90" customFormat="1" x14ac:dyDescent="0.3">
      <c r="M3273" s="95"/>
      <c r="N3273" s="95"/>
      <c r="O3273" s="95"/>
    </row>
    <row r="3274" spans="13:15" s="90" customFormat="1" x14ac:dyDescent="0.3">
      <c r="M3274" s="95"/>
      <c r="N3274" s="95"/>
      <c r="O3274" s="95"/>
    </row>
    <row r="3275" spans="13:15" s="90" customFormat="1" x14ac:dyDescent="0.3">
      <c r="M3275" s="95"/>
      <c r="N3275" s="95"/>
      <c r="O3275" s="95"/>
    </row>
    <row r="3276" spans="13:15" s="90" customFormat="1" x14ac:dyDescent="0.3">
      <c r="M3276" s="95"/>
      <c r="N3276" s="95"/>
      <c r="O3276" s="95"/>
    </row>
    <row r="3277" spans="13:15" s="90" customFormat="1" x14ac:dyDescent="0.3">
      <c r="M3277" s="95"/>
      <c r="N3277" s="95"/>
      <c r="O3277" s="95"/>
    </row>
    <row r="3278" spans="13:15" s="90" customFormat="1" x14ac:dyDescent="0.3">
      <c r="M3278" s="95"/>
      <c r="N3278" s="95"/>
      <c r="O3278" s="95"/>
    </row>
  </sheetData>
  <autoFilter ref="A1:P328"/>
  <conditionalFormatting sqref="H31">
    <cfRule type="duplicateValues" dxfId="14" priority="4"/>
    <cfRule type="duplicateValues" dxfId="13" priority="5"/>
  </conditionalFormatting>
  <conditionalFormatting sqref="H49">
    <cfRule type="duplicateValues" dxfId="12" priority="2"/>
    <cfRule type="duplicateValues" dxfId="11" priority="3"/>
  </conditionalFormatting>
  <conditionalFormatting sqref="H52">
    <cfRule type="duplicateValues" dxfId="10" priority="1"/>
  </conditionalFormatting>
  <conditionalFormatting sqref="H179:H194">
    <cfRule type="duplicateValues" dxfId="9" priority="9"/>
  </conditionalFormatting>
  <conditionalFormatting sqref="H179:H195">
    <cfRule type="duplicateValues" dxfId="8" priority="8"/>
  </conditionalFormatting>
  <conditionalFormatting sqref="H195">
    <cfRule type="duplicateValues" dxfId="7" priority="7"/>
  </conditionalFormatting>
  <conditionalFormatting sqref="H219:H220">
    <cfRule type="duplicateValues" dxfId="6" priority="6"/>
  </conditionalFormatting>
  <dataValidations count="2">
    <dataValidation type="list" allowBlank="1" showInputMessage="1" showErrorMessage="1" sqref="E1">
      <formula1>"January"</formula1>
    </dataValidation>
    <dataValidation type="list" allowBlank="1" showInputMessage="1" showErrorMessage="1" sqref="E42:E136">
      <formula1>"March"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00"/>
  <sheetViews>
    <sheetView workbookViewId="0"/>
  </sheetViews>
  <sheetFormatPr defaultColWidth="5.6640625" defaultRowHeight="15.6" x14ac:dyDescent="0.3"/>
  <cols>
    <col min="1" max="1" width="6" style="100" customWidth="1"/>
    <col min="2" max="2" width="20.33203125" style="109" customWidth="1"/>
    <col min="3" max="3" width="24" style="100" customWidth="1"/>
    <col min="4" max="4" width="18.5546875" style="109" bestFit="1" customWidth="1"/>
    <col min="5" max="5" width="10.6640625" style="109" bestFit="1" customWidth="1"/>
    <col min="6" max="6" width="17.6640625" style="109" bestFit="1" customWidth="1"/>
    <col min="7" max="7" width="14.6640625" style="109" bestFit="1" customWidth="1"/>
    <col min="8" max="8" width="45.6640625" style="109" customWidth="1"/>
    <col min="9" max="9" width="13.33203125" style="100" bestFit="1" customWidth="1"/>
    <col min="10" max="10" width="17.44140625" style="100" bestFit="1" customWidth="1"/>
    <col min="11" max="11" width="14.6640625" style="100" bestFit="1" customWidth="1"/>
    <col min="12" max="12" width="20.109375" style="100" bestFit="1" customWidth="1"/>
    <col min="13" max="13" width="14.33203125" style="108" bestFit="1" customWidth="1"/>
    <col min="14" max="14" width="21.88671875" style="108" bestFit="1" customWidth="1"/>
    <col min="15" max="15" width="20.5546875" style="108" customWidth="1"/>
    <col min="16" max="16" width="33.5546875" style="100" customWidth="1"/>
    <col min="17" max="17" width="12.109375" style="100" customWidth="1"/>
    <col min="18" max="16384" width="5.6640625" style="100"/>
  </cols>
  <sheetData>
    <row r="1" spans="1:16" ht="31.2" x14ac:dyDescent="0.3">
      <c r="A1" s="96" t="s">
        <v>60</v>
      </c>
      <c r="B1" s="96" t="s">
        <v>61</v>
      </c>
      <c r="C1" s="96" t="s">
        <v>62</v>
      </c>
      <c r="D1" s="96" t="s">
        <v>63</v>
      </c>
      <c r="E1" s="96" t="s">
        <v>64</v>
      </c>
      <c r="F1" s="96" t="s">
        <v>65</v>
      </c>
      <c r="G1" s="96" t="s">
        <v>66</v>
      </c>
      <c r="H1" s="96" t="s">
        <v>67</v>
      </c>
      <c r="I1" s="97" t="s">
        <v>68</v>
      </c>
      <c r="J1" s="97" t="s">
        <v>69</v>
      </c>
      <c r="K1" s="97" t="s">
        <v>70</v>
      </c>
      <c r="L1" s="98" t="s">
        <v>71</v>
      </c>
      <c r="M1" s="99" t="s">
        <v>72</v>
      </c>
      <c r="N1" s="99" t="s">
        <v>73</v>
      </c>
      <c r="O1" s="99" t="s">
        <v>74</v>
      </c>
      <c r="P1" s="98" t="s">
        <v>75</v>
      </c>
    </row>
    <row r="2" spans="1:16" x14ac:dyDescent="0.3">
      <c r="A2" s="101">
        <v>1</v>
      </c>
      <c r="B2" s="102" t="s">
        <v>76</v>
      </c>
      <c r="C2" s="102" t="s">
        <v>560</v>
      </c>
      <c r="D2" s="102" t="s">
        <v>78</v>
      </c>
      <c r="E2" s="102" t="s">
        <v>9</v>
      </c>
      <c r="F2" s="103">
        <v>45414</v>
      </c>
      <c r="G2" s="102" t="s">
        <v>91</v>
      </c>
      <c r="H2" s="102" t="s">
        <v>561</v>
      </c>
      <c r="I2" s="102" t="s">
        <v>82</v>
      </c>
      <c r="J2" s="102" t="s">
        <v>283</v>
      </c>
      <c r="K2" s="102" t="s">
        <v>84</v>
      </c>
      <c r="L2" s="102" t="s">
        <v>85</v>
      </c>
      <c r="M2" s="103">
        <v>45414</v>
      </c>
      <c r="N2" s="103">
        <v>45414</v>
      </c>
      <c r="O2" s="102">
        <f>N2-M2</f>
        <v>0</v>
      </c>
      <c r="P2" s="102"/>
    </row>
    <row r="3" spans="1:16" ht="41.4" x14ac:dyDescent="0.3">
      <c r="A3" s="101">
        <v>2</v>
      </c>
      <c r="B3" s="102" t="s">
        <v>89</v>
      </c>
      <c r="C3" s="102" t="s">
        <v>233</v>
      </c>
      <c r="D3" s="102" t="s">
        <v>78</v>
      </c>
      <c r="E3" s="102" t="s">
        <v>9</v>
      </c>
      <c r="F3" s="103">
        <v>45414</v>
      </c>
      <c r="G3" s="102" t="s">
        <v>91</v>
      </c>
      <c r="H3" s="102" t="s">
        <v>562</v>
      </c>
      <c r="I3" s="102" t="s">
        <v>82</v>
      </c>
      <c r="J3" s="102" t="s">
        <v>283</v>
      </c>
      <c r="K3" s="102" t="s">
        <v>84</v>
      </c>
      <c r="L3" s="102" t="s">
        <v>85</v>
      </c>
      <c r="M3" s="103">
        <v>45414</v>
      </c>
      <c r="N3" s="103">
        <v>45414</v>
      </c>
      <c r="O3" s="102">
        <f>N3-M3</f>
        <v>0</v>
      </c>
      <c r="P3" s="102"/>
    </row>
    <row r="4" spans="1:16" x14ac:dyDescent="0.3">
      <c r="A4" s="101">
        <v>3</v>
      </c>
      <c r="B4" s="102" t="s">
        <v>89</v>
      </c>
      <c r="C4" s="102" t="s">
        <v>233</v>
      </c>
      <c r="D4" s="102" t="s">
        <v>78</v>
      </c>
      <c r="E4" s="102" t="s">
        <v>9</v>
      </c>
      <c r="F4" s="103">
        <v>45414</v>
      </c>
      <c r="G4" s="102" t="s">
        <v>91</v>
      </c>
      <c r="H4" s="102" t="s">
        <v>563</v>
      </c>
      <c r="I4" s="102" t="s">
        <v>82</v>
      </c>
      <c r="J4" s="102" t="s">
        <v>283</v>
      </c>
      <c r="K4" s="102" t="s">
        <v>84</v>
      </c>
      <c r="L4" s="102" t="s">
        <v>85</v>
      </c>
      <c r="M4" s="103">
        <v>45414</v>
      </c>
      <c r="N4" s="103">
        <v>45414</v>
      </c>
      <c r="O4" s="102">
        <f>N4-M4</f>
        <v>0</v>
      </c>
      <c r="P4" s="102"/>
    </row>
    <row r="5" spans="1:16" ht="27.6" x14ac:dyDescent="0.3">
      <c r="A5" s="101">
        <v>4</v>
      </c>
      <c r="B5" s="102" t="s">
        <v>89</v>
      </c>
      <c r="C5" s="102" t="s">
        <v>233</v>
      </c>
      <c r="D5" s="102" t="s">
        <v>78</v>
      </c>
      <c r="E5" s="102" t="s">
        <v>9</v>
      </c>
      <c r="F5" s="103">
        <v>45416</v>
      </c>
      <c r="G5" s="102" t="s">
        <v>91</v>
      </c>
      <c r="H5" s="102" t="s">
        <v>564</v>
      </c>
      <c r="I5" s="102" t="s">
        <v>82</v>
      </c>
      <c r="J5" s="102" t="s">
        <v>283</v>
      </c>
      <c r="K5" s="102" t="s">
        <v>84</v>
      </c>
      <c r="L5" s="102" t="s">
        <v>85</v>
      </c>
      <c r="M5" s="103">
        <v>45416</v>
      </c>
      <c r="N5" s="103">
        <v>45416</v>
      </c>
      <c r="O5" s="102">
        <f>N5-M5</f>
        <v>0</v>
      </c>
      <c r="P5" s="102"/>
    </row>
    <row r="6" spans="1:16" ht="27.6" x14ac:dyDescent="0.3">
      <c r="A6" s="101">
        <v>5</v>
      </c>
      <c r="B6" s="102" t="s">
        <v>76</v>
      </c>
      <c r="C6" s="102" t="s">
        <v>565</v>
      </c>
      <c r="D6" s="102" t="s">
        <v>78</v>
      </c>
      <c r="E6" s="102" t="s">
        <v>9</v>
      </c>
      <c r="F6" s="103">
        <v>45416</v>
      </c>
      <c r="G6" s="102" t="s">
        <v>80</v>
      </c>
      <c r="H6" s="102" t="s">
        <v>566</v>
      </c>
      <c r="I6" s="102" t="s">
        <v>82</v>
      </c>
      <c r="J6" s="102" t="s">
        <v>283</v>
      </c>
      <c r="K6" s="102" t="s">
        <v>84</v>
      </c>
      <c r="L6" s="102" t="s">
        <v>85</v>
      </c>
      <c r="M6" s="103">
        <v>45416</v>
      </c>
      <c r="N6" s="103">
        <v>45418</v>
      </c>
      <c r="O6" s="102">
        <f>N6-M6-1</f>
        <v>1</v>
      </c>
      <c r="P6" s="102" t="s">
        <v>567</v>
      </c>
    </row>
    <row r="7" spans="1:16" ht="27.6" x14ac:dyDescent="0.3">
      <c r="A7" s="101">
        <v>6</v>
      </c>
      <c r="B7" s="102" t="s">
        <v>76</v>
      </c>
      <c r="C7" s="102" t="s">
        <v>106</v>
      </c>
      <c r="D7" s="102" t="s">
        <v>78</v>
      </c>
      <c r="E7" s="102" t="s">
        <v>9</v>
      </c>
      <c r="F7" s="103">
        <v>45418</v>
      </c>
      <c r="G7" s="102" t="s">
        <v>80</v>
      </c>
      <c r="H7" s="102" t="s">
        <v>568</v>
      </c>
      <c r="I7" s="102" t="s">
        <v>82</v>
      </c>
      <c r="J7" s="102" t="s">
        <v>283</v>
      </c>
      <c r="K7" s="102" t="s">
        <v>84</v>
      </c>
      <c r="L7" s="102" t="s">
        <v>85</v>
      </c>
      <c r="M7" s="103">
        <v>45418</v>
      </c>
      <c r="N7" s="103">
        <v>45418</v>
      </c>
      <c r="O7" s="102">
        <f t="shared" ref="O7:O63" si="0">N7-M7</f>
        <v>0</v>
      </c>
      <c r="P7" s="102"/>
    </row>
    <row r="8" spans="1:16" ht="27.6" x14ac:dyDescent="0.3">
      <c r="A8" s="101">
        <v>7</v>
      </c>
      <c r="B8" s="102" t="s">
        <v>76</v>
      </c>
      <c r="C8" s="102" t="s">
        <v>565</v>
      </c>
      <c r="D8" s="102" t="s">
        <v>78</v>
      </c>
      <c r="E8" s="102" t="s">
        <v>9</v>
      </c>
      <c r="F8" s="103">
        <v>45418</v>
      </c>
      <c r="G8" s="102" t="s">
        <v>80</v>
      </c>
      <c r="H8" s="102" t="s">
        <v>569</v>
      </c>
      <c r="I8" s="102" t="s">
        <v>82</v>
      </c>
      <c r="J8" s="102" t="s">
        <v>283</v>
      </c>
      <c r="K8" s="102" t="s">
        <v>84</v>
      </c>
      <c r="L8" s="102" t="s">
        <v>85</v>
      </c>
      <c r="M8" s="103">
        <v>45418</v>
      </c>
      <c r="N8" s="103">
        <v>45418</v>
      </c>
      <c r="O8" s="102">
        <f t="shared" si="0"/>
        <v>0</v>
      </c>
      <c r="P8" s="102"/>
    </row>
    <row r="9" spans="1:16" x14ac:dyDescent="0.3">
      <c r="A9" s="101">
        <v>8</v>
      </c>
      <c r="B9" s="102" t="s">
        <v>89</v>
      </c>
      <c r="C9" s="102" t="s">
        <v>233</v>
      </c>
      <c r="D9" s="102" t="s">
        <v>78</v>
      </c>
      <c r="E9" s="102" t="s">
        <v>9</v>
      </c>
      <c r="F9" s="103">
        <v>45418</v>
      </c>
      <c r="G9" s="102" t="s">
        <v>91</v>
      </c>
      <c r="H9" s="102" t="s">
        <v>570</v>
      </c>
      <c r="I9" s="102" t="s">
        <v>82</v>
      </c>
      <c r="J9" s="102" t="s">
        <v>283</v>
      </c>
      <c r="K9" s="102" t="s">
        <v>84</v>
      </c>
      <c r="L9" s="102" t="s">
        <v>85</v>
      </c>
      <c r="M9" s="103">
        <v>45418</v>
      </c>
      <c r="N9" s="103">
        <v>45418</v>
      </c>
      <c r="O9" s="102">
        <f t="shared" si="0"/>
        <v>0</v>
      </c>
      <c r="P9" s="102"/>
    </row>
    <row r="10" spans="1:16" x14ac:dyDescent="0.3">
      <c r="A10" s="101">
        <v>9</v>
      </c>
      <c r="B10" s="102" t="s">
        <v>89</v>
      </c>
      <c r="C10" s="102" t="s">
        <v>233</v>
      </c>
      <c r="D10" s="102" t="s">
        <v>78</v>
      </c>
      <c r="E10" s="102" t="s">
        <v>9</v>
      </c>
      <c r="F10" s="103">
        <v>45418</v>
      </c>
      <c r="G10" s="102" t="s">
        <v>91</v>
      </c>
      <c r="H10" s="102" t="s">
        <v>571</v>
      </c>
      <c r="I10" s="102" t="s">
        <v>82</v>
      </c>
      <c r="J10" s="102" t="s">
        <v>283</v>
      </c>
      <c r="K10" s="102" t="s">
        <v>84</v>
      </c>
      <c r="L10" s="102" t="s">
        <v>85</v>
      </c>
      <c r="M10" s="103">
        <v>45418</v>
      </c>
      <c r="N10" s="103">
        <v>45418</v>
      </c>
      <c r="O10" s="102">
        <f t="shared" si="0"/>
        <v>0</v>
      </c>
      <c r="P10" s="102"/>
    </row>
    <row r="11" spans="1:16" x14ac:dyDescent="0.3">
      <c r="A11" s="101">
        <v>10</v>
      </c>
      <c r="B11" s="102" t="s">
        <v>89</v>
      </c>
      <c r="C11" s="102" t="s">
        <v>233</v>
      </c>
      <c r="D11" s="102" t="s">
        <v>78</v>
      </c>
      <c r="E11" s="102" t="s">
        <v>9</v>
      </c>
      <c r="F11" s="103">
        <v>45418</v>
      </c>
      <c r="G11" s="102" t="s">
        <v>91</v>
      </c>
      <c r="H11" s="102" t="s">
        <v>572</v>
      </c>
      <c r="I11" s="102" t="s">
        <v>82</v>
      </c>
      <c r="J11" s="102" t="s">
        <v>283</v>
      </c>
      <c r="K11" s="102" t="s">
        <v>84</v>
      </c>
      <c r="L11" s="102" t="s">
        <v>85</v>
      </c>
      <c r="M11" s="103">
        <v>45418</v>
      </c>
      <c r="N11" s="103">
        <v>45418</v>
      </c>
      <c r="O11" s="102">
        <f t="shared" si="0"/>
        <v>0</v>
      </c>
      <c r="P11" s="102"/>
    </row>
    <row r="12" spans="1:16" x14ac:dyDescent="0.3">
      <c r="A12" s="101">
        <v>11</v>
      </c>
      <c r="B12" s="102" t="s">
        <v>76</v>
      </c>
      <c r="C12" s="102" t="s">
        <v>565</v>
      </c>
      <c r="D12" s="102" t="s">
        <v>78</v>
      </c>
      <c r="E12" s="102" t="s">
        <v>9</v>
      </c>
      <c r="F12" s="103">
        <v>45419</v>
      </c>
      <c r="G12" s="102" t="s">
        <v>91</v>
      </c>
      <c r="H12" s="102" t="s">
        <v>573</v>
      </c>
      <c r="I12" s="102" t="s">
        <v>88</v>
      </c>
      <c r="J12" s="102" t="s">
        <v>283</v>
      </c>
      <c r="K12" s="102" t="s">
        <v>84</v>
      </c>
      <c r="L12" s="102" t="s">
        <v>85</v>
      </c>
      <c r="M12" s="103">
        <v>45419</v>
      </c>
      <c r="N12" s="103">
        <v>45419</v>
      </c>
      <c r="O12" s="102">
        <f t="shared" si="0"/>
        <v>0</v>
      </c>
      <c r="P12" s="102"/>
    </row>
    <row r="13" spans="1:16" x14ac:dyDescent="0.3">
      <c r="A13" s="101">
        <v>12</v>
      </c>
      <c r="B13" s="102" t="s">
        <v>76</v>
      </c>
      <c r="C13" s="102" t="s">
        <v>106</v>
      </c>
      <c r="D13" s="102" t="s">
        <v>78</v>
      </c>
      <c r="E13" s="102" t="s">
        <v>9</v>
      </c>
      <c r="F13" s="103">
        <v>45419</v>
      </c>
      <c r="G13" s="102" t="s">
        <v>91</v>
      </c>
      <c r="H13" s="102" t="s">
        <v>574</v>
      </c>
      <c r="I13" s="102" t="s">
        <v>82</v>
      </c>
      <c r="J13" s="102" t="s">
        <v>283</v>
      </c>
      <c r="K13" s="102" t="s">
        <v>84</v>
      </c>
      <c r="L13" s="102" t="s">
        <v>85</v>
      </c>
      <c r="M13" s="103">
        <v>45419</v>
      </c>
      <c r="N13" s="103">
        <v>45419</v>
      </c>
      <c r="O13" s="102">
        <f t="shared" si="0"/>
        <v>0</v>
      </c>
      <c r="P13" s="102"/>
    </row>
    <row r="14" spans="1:16" x14ac:dyDescent="0.3">
      <c r="A14" s="101">
        <v>13</v>
      </c>
      <c r="B14" s="102" t="s">
        <v>76</v>
      </c>
      <c r="C14" s="102" t="s">
        <v>106</v>
      </c>
      <c r="D14" s="102" t="s">
        <v>78</v>
      </c>
      <c r="E14" s="102" t="s">
        <v>9</v>
      </c>
      <c r="F14" s="103">
        <v>45419</v>
      </c>
      <c r="G14" s="102" t="s">
        <v>91</v>
      </c>
      <c r="H14" s="102" t="s">
        <v>574</v>
      </c>
      <c r="I14" s="102" t="s">
        <v>88</v>
      </c>
      <c r="J14" s="102" t="s">
        <v>283</v>
      </c>
      <c r="K14" s="102" t="s">
        <v>84</v>
      </c>
      <c r="L14" s="102" t="s">
        <v>85</v>
      </c>
      <c r="M14" s="103">
        <v>45419</v>
      </c>
      <c r="N14" s="103">
        <v>45419</v>
      </c>
      <c r="O14" s="102">
        <f t="shared" si="0"/>
        <v>0</v>
      </c>
      <c r="P14" s="102"/>
    </row>
    <row r="15" spans="1:16" x14ac:dyDescent="0.3">
      <c r="A15" s="101">
        <v>14</v>
      </c>
      <c r="B15" s="102" t="s">
        <v>89</v>
      </c>
      <c r="C15" s="102" t="s">
        <v>233</v>
      </c>
      <c r="D15" s="102" t="s">
        <v>78</v>
      </c>
      <c r="E15" s="102" t="s">
        <v>9</v>
      </c>
      <c r="F15" s="103">
        <v>45419</v>
      </c>
      <c r="G15" s="102" t="s">
        <v>91</v>
      </c>
      <c r="H15" s="102" t="s">
        <v>575</v>
      </c>
      <c r="I15" s="102" t="s">
        <v>82</v>
      </c>
      <c r="J15" s="102" t="s">
        <v>283</v>
      </c>
      <c r="K15" s="102" t="s">
        <v>84</v>
      </c>
      <c r="L15" s="102" t="s">
        <v>85</v>
      </c>
      <c r="M15" s="103">
        <v>45419</v>
      </c>
      <c r="N15" s="103">
        <v>45419</v>
      </c>
      <c r="O15" s="102">
        <f t="shared" si="0"/>
        <v>0</v>
      </c>
      <c r="P15" s="102"/>
    </row>
    <row r="16" spans="1:16" ht="27.6" x14ac:dyDescent="0.3">
      <c r="A16" s="101">
        <v>15</v>
      </c>
      <c r="B16" s="102" t="s">
        <v>76</v>
      </c>
      <c r="C16" s="102" t="s">
        <v>576</v>
      </c>
      <c r="D16" s="102" t="s">
        <v>78</v>
      </c>
      <c r="E16" s="102" t="s">
        <v>9</v>
      </c>
      <c r="F16" s="103">
        <v>45419</v>
      </c>
      <c r="G16" s="102" t="s">
        <v>91</v>
      </c>
      <c r="H16" s="102" t="s">
        <v>577</v>
      </c>
      <c r="I16" s="102" t="s">
        <v>88</v>
      </c>
      <c r="J16" s="102" t="s">
        <v>283</v>
      </c>
      <c r="K16" s="102" t="s">
        <v>84</v>
      </c>
      <c r="L16" s="102" t="s">
        <v>85</v>
      </c>
      <c r="M16" s="103">
        <v>45419</v>
      </c>
      <c r="N16" s="103">
        <v>45420</v>
      </c>
      <c r="O16" s="102">
        <f t="shared" si="0"/>
        <v>1</v>
      </c>
      <c r="P16" s="102"/>
    </row>
    <row r="17" spans="1:16" x14ac:dyDescent="0.3">
      <c r="A17" s="101">
        <v>16</v>
      </c>
      <c r="B17" s="102" t="s">
        <v>76</v>
      </c>
      <c r="C17" s="102" t="s">
        <v>106</v>
      </c>
      <c r="D17" s="102" t="s">
        <v>78</v>
      </c>
      <c r="E17" s="102" t="s">
        <v>9</v>
      </c>
      <c r="F17" s="103">
        <v>45421</v>
      </c>
      <c r="G17" s="102" t="s">
        <v>80</v>
      </c>
      <c r="H17" s="102" t="s">
        <v>578</v>
      </c>
      <c r="I17" s="102" t="s">
        <v>82</v>
      </c>
      <c r="J17" s="102" t="s">
        <v>283</v>
      </c>
      <c r="K17" s="102" t="s">
        <v>84</v>
      </c>
      <c r="L17" s="102" t="s">
        <v>85</v>
      </c>
      <c r="M17" s="103">
        <v>45421</v>
      </c>
      <c r="N17" s="103">
        <v>45421</v>
      </c>
      <c r="O17" s="102">
        <f t="shared" si="0"/>
        <v>0</v>
      </c>
      <c r="P17" s="102"/>
    </row>
    <row r="18" spans="1:16" x14ac:dyDescent="0.3">
      <c r="A18" s="101">
        <v>17</v>
      </c>
      <c r="B18" s="102" t="s">
        <v>76</v>
      </c>
      <c r="C18" s="102" t="s">
        <v>106</v>
      </c>
      <c r="D18" s="102" t="s">
        <v>78</v>
      </c>
      <c r="E18" s="102" t="s">
        <v>9</v>
      </c>
      <c r="F18" s="103">
        <v>45421</v>
      </c>
      <c r="G18" s="102" t="s">
        <v>80</v>
      </c>
      <c r="H18" s="102" t="s">
        <v>579</v>
      </c>
      <c r="I18" s="102" t="s">
        <v>82</v>
      </c>
      <c r="J18" s="102" t="s">
        <v>283</v>
      </c>
      <c r="K18" s="102" t="s">
        <v>84</v>
      </c>
      <c r="L18" s="102" t="s">
        <v>85</v>
      </c>
      <c r="M18" s="103">
        <v>45421</v>
      </c>
      <c r="N18" s="103">
        <v>45421</v>
      </c>
      <c r="O18" s="102">
        <f t="shared" si="0"/>
        <v>0</v>
      </c>
      <c r="P18" s="102"/>
    </row>
    <row r="19" spans="1:16" x14ac:dyDescent="0.3">
      <c r="A19" s="101">
        <v>18</v>
      </c>
      <c r="B19" s="102" t="s">
        <v>76</v>
      </c>
      <c r="C19" s="102" t="s">
        <v>560</v>
      </c>
      <c r="D19" s="102" t="s">
        <v>78</v>
      </c>
      <c r="E19" s="102" t="s">
        <v>9</v>
      </c>
      <c r="F19" s="103">
        <v>45421</v>
      </c>
      <c r="G19" s="102" t="s">
        <v>91</v>
      </c>
      <c r="H19" s="102" t="s">
        <v>571</v>
      </c>
      <c r="I19" s="102" t="s">
        <v>82</v>
      </c>
      <c r="J19" s="102" t="s">
        <v>283</v>
      </c>
      <c r="K19" s="102" t="s">
        <v>84</v>
      </c>
      <c r="L19" s="102" t="s">
        <v>85</v>
      </c>
      <c r="M19" s="103">
        <v>45421</v>
      </c>
      <c r="N19" s="103">
        <v>45421</v>
      </c>
      <c r="O19" s="102">
        <f t="shared" si="0"/>
        <v>0</v>
      </c>
      <c r="P19" s="102"/>
    </row>
    <row r="20" spans="1:16" x14ac:dyDescent="0.3">
      <c r="A20" s="101">
        <v>19</v>
      </c>
      <c r="B20" s="102" t="s">
        <v>89</v>
      </c>
      <c r="C20" s="102" t="s">
        <v>233</v>
      </c>
      <c r="D20" s="102" t="s">
        <v>78</v>
      </c>
      <c r="E20" s="102" t="s">
        <v>9</v>
      </c>
      <c r="F20" s="103">
        <v>45421</v>
      </c>
      <c r="G20" s="102" t="s">
        <v>91</v>
      </c>
      <c r="H20" s="102" t="s">
        <v>580</v>
      </c>
      <c r="I20" s="102" t="s">
        <v>82</v>
      </c>
      <c r="J20" s="102" t="s">
        <v>283</v>
      </c>
      <c r="K20" s="102" t="s">
        <v>84</v>
      </c>
      <c r="L20" s="102" t="s">
        <v>85</v>
      </c>
      <c r="M20" s="103">
        <v>45421</v>
      </c>
      <c r="N20" s="103">
        <v>45421</v>
      </c>
      <c r="O20" s="102">
        <f t="shared" si="0"/>
        <v>0</v>
      </c>
      <c r="P20" s="102"/>
    </row>
    <row r="21" spans="1:16" x14ac:dyDescent="0.3">
      <c r="A21" s="101">
        <v>20</v>
      </c>
      <c r="B21" s="102" t="s">
        <v>89</v>
      </c>
      <c r="C21" s="102" t="s">
        <v>233</v>
      </c>
      <c r="D21" s="102" t="s">
        <v>78</v>
      </c>
      <c r="E21" s="102" t="s">
        <v>9</v>
      </c>
      <c r="F21" s="103">
        <v>45421</v>
      </c>
      <c r="G21" s="102" t="s">
        <v>91</v>
      </c>
      <c r="H21" s="102" t="s">
        <v>581</v>
      </c>
      <c r="I21" s="102" t="s">
        <v>82</v>
      </c>
      <c r="J21" s="102" t="s">
        <v>283</v>
      </c>
      <c r="K21" s="102" t="s">
        <v>84</v>
      </c>
      <c r="L21" s="102" t="s">
        <v>85</v>
      </c>
      <c r="M21" s="103">
        <v>45421</v>
      </c>
      <c r="N21" s="103">
        <v>45421</v>
      </c>
      <c r="O21" s="102">
        <f t="shared" si="0"/>
        <v>0</v>
      </c>
      <c r="P21" s="102"/>
    </row>
    <row r="22" spans="1:16" x14ac:dyDescent="0.3">
      <c r="A22" s="101">
        <v>21</v>
      </c>
      <c r="B22" s="102" t="s">
        <v>76</v>
      </c>
      <c r="C22" s="102" t="s">
        <v>106</v>
      </c>
      <c r="D22" s="102" t="s">
        <v>78</v>
      </c>
      <c r="E22" s="102" t="s">
        <v>9</v>
      </c>
      <c r="F22" s="103">
        <v>45422</v>
      </c>
      <c r="G22" s="102" t="s">
        <v>80</v>
      </c>
      <c r="H22" s="102" t="s">
        <v>582</v>
      </c>
      <c r="I22" s="102" t="s">
        <v>88</v>
      </c>
      <c r="J22" s="102" t="s">
        <v>283</v>
      </c>
      <c r="K22" s="102" t="s">
        <v>84</v>
      </c>
      <c r="L22" s="102" t="s">
        <v>85</v>
      </c>
      <c r="M22" s="103">
        <v>45422</v>
      </c>
      <c r="N22" s="103">
        <v>45422</v>
      </c>
      <c r="O22" s="102">
        <f t="shared" si="0"/>
        <v>0</v>
      </c>
      <c r="P22" s="102"/>
    </row>
    <row r="23" spans="1:16" x14ac:dyDescent="0.3">
      <c r="A23" s="101">
        <v>22</v>
      </c>
      <c r="B23" s="102" t="s">
        <v>89</v>
      </c>
      <c r="C23" s="102" t="s">
        <v>233</v>
      </c>
      <c r="D23" s="102" t="s">
        <v>78</v>
      </c>
      <c r="E23" s="102" t="s">
        <v>9</v>
      </c>
      <c r="F23" s="103">
        <v>45422</v>
      </c>
      <c r="G23" s="102" t="s">
        <v>91</v>
      </c>
      <c r="H23" s="102" t="s">
        <v>583</v>
      </c>
      <c r="I23" s="102" t="s">
        <v>82</v>
      </c>
      <c r="J23" s="102" t="s">
        <v>283</v>
      </c>
      <c r="K23" s="102" t="s">
        <v>84</v>
      </c>
      <c r="L23" s="102" t="s">
        <v>85</v>
      </c>
      <c r="M23" s="103">
        <v>45422</v>
      </c>
      <c r="N23" s="103">
        <v>45422</v>
      </c>
      <c r="O23" s="102">
        <f t="shared" si="0"/>
        <v>0</v>
      </c>
      <c r="P23" s="102"/>
    </row>
    <row r="24" spans="1:16" ht="27.6" x14ac:dyDescent="0.3">
      <c r="A24" s="101">
        <v>23</v>
      </c>
      <c r="B24" s="102" t="s">
        <v>76</v>
      </c>
      <c r="C24" s="102" t="s">
        <v>584</v>
      </c>
      <c r="D24" s="102" t="s">
        <v>78</v>
      </c>
      <c r="E24" s="102" t="s">
        <v>9</v>
      </c>
      <c r="F24" s="103">
        <v>45426</v>
      </c>
      <c r="G24" s="102" t="s">
        <v>151</v>
      </c>
      <c r="H24" s="102" t="s">
        <v>585</v>
      </c>
      <c r="I24" s="102" t="s">
        <v>88</v>
      </c>
      <c r="J24" s="102" t="s">
        <v>283</v>
      </c>
      <c r="K24" s="102" t="s">
        <v>84</v>
      </c>
      <c r="L24" s="102" t="s">
        <v>85</v>
      </c>
      <c r="M24" s="103">
        <v>45426</v>
      </c>
      <c r="N24" s="103">
        <v>45426</v>
      </c>
      <c r="O24" s="102">
        <f t="shared" si="0"/>
        <v>0</v>
      </c>
      <c r="P24" s="102"/>
    </row>
    <row r="25" spans="1:16" x14ac:dyDescent="0.3">
      <c r="A25" s="101">
        <v>24</v>
      </c>
      <c r="B25" s="102" t="s">
        <v>76</v>
      </c>
      <c r="C25" s="102" t="s">
        <v>266</v>
      </c>
      <c r="D25" s="102" t="s">
        <v>78</v>
      </c>
      <c r="E25" s="102" t="s">
        <v>9</v>
      </c>
      <c r="F25" s="103">
        <v>45426</v>
      </c>
      <c r="G25" s="102" t="s">
        <v>229</v>
      </c>
      <c r="H25" s="102" t="s">
        <v>586</v>
      </c>
      <c r="I25" s="102" t="s">
        <v>88</v>
      </c>
      <c r="J25" s="102" t="s">
        <v>283</v>
      </c>
      <c r="K25" s="102" t="s">
        <v>84</v>
      </c>
      <c r="L25" s="102" t="s">
        <v>85</v>
      </c>
      <c r="M25" s="103">
        <v>45426</v>
      </c>
      <c r="N25" s="103">
        <v>45426</v>
      </c>
      <c r="O25" s="102">
        <f t="shared" si="0"/>
        <v>0</v>
      </c>
      <c r="P25" s="102"/>
    </row>
    <row r="26" spans="1:16" x14ac:dyDescent="0.3">
      <c r="A26" s="101">
        <v>25</v>
      </c>
      <c r="B26" s="102" t="s">
        <v>89</v>
      </c>
      <c r="C26" s="102" t="s">
        <v>103</v>
      </c>
      <c r="D26" s="102" t="s">
        <v>78</v>
      </c>
      <c r="E26" s="102" t="s">
        <v>9</v>
      </c>
      <c r="F26" s="103">
        <v>45426</v>
      </c>
      <c r="G26" s="102" t="s">
        <v>80</v>
      </c>
      <c r="H26" s="102" t="s">
        <v>587</v>
      </c>
      <c r="I26" s="102" t="s">
        <v>88</v>
      </c>
      <c r="J26" s="102" t="s">
        <v>283</v>
      </c>
      <c r="K26" s="102" t="s">
        <v>84</v>
      </c>
      <c r="L26" s="102" t="s">
        <v>85</v>
      </c>
      <c r="M26" s="103">
        <v>45426</v>
      </c>
      <c r="N26" s="103">
        <v>45426</v>
      </c>
      <c r="O26" s="102">
        <f t="shared" si="0"/>
        <v>0</v>
      </c>
      <c r="P26" s="102"/>
    </row>
    <row r="27" spans="1:16" x14ac:dyDescent="0.3">
      <c r="A27" s="101">
        <v>26</v>
      </c>
      <c r="B27" s="102" t="s">
        <v>89</v>
      </c>
      <c r="C27" s="102" t="s">
        <v>233</v>
      </c>
      <c r="D27" s="102" t="s">
        <v>78</v>
      </c>
      <c r="E27" s="102" t="s">
        <v>9</v>
      </c>
      <c r="F27" s="103">
        <v>45426</v>
      </c>
      <c r="G27" s="102" t="s">
        <v>91</v>
      </c>
      <c r="H27" s="102" t="s">
        <v>581</v>
      </c>
      <c r="I27" s="102" t="s">
        <v>82</v>
      </c>
      <c r="J27" s="102" t="s">
        <v>283</v>
      </c>
      <c r="K27" s="102" t="s">
        <v>84</v>
      </c>
      <c r="L27" s="102" t="s">
        <v>85</v>
      </c>
      <c r="M27" s="103">
        <v>45426</v>
      </c>
      <c r="N27" s="103">
        <v>45426</v>
      </c>
      <c r="O27" s="102">
        <f t="shared" si="0"/>
        <v>0</v>
      </c>
      <c r="P27" s="102"/>
    </row>
    <row r="28" spans="1:16" x14ac:dyDescent="0.3">
      <c r="A28" s="101">
        <v>27</v>
      </c>
      <c r="B28" s="102" t="s">
        <v>89</v>
      </c>
      <c r="C28" s="102" t="s">
        <v>588</v>
      </c>
      <c r="D28" s="102" t="s">
        <v>78</v>
      </c>
      <c r="E28" s="102" t="s">
        <v>9</v>
      </c>
      <c r="F28" s="103">
        <v>45427</v>
      </c>
      <c r="G28" s="102" t="s">
        <v>91</v>
      </c>
      <c r="H28" s="102" t="s">
        <v>589</v>
      </c>
      <c r="I28" s="102" t="s">
        <v>88</v>
      </c>
      <c r="J28" s="102" t="s">
        <v>283</v>
      </c>
      <c r="K28" s="102" t="s">
        <v>84</v>
      </c>
      <c r="L28" s="102" t="s">
        <v>85</v>
      </c>
      <c r="M28" s="103">
        <v>45427</v>
      </c>
      <c r="N28" s="103">
        <v>45427</v>
      </c>
      <c r="O28" s="102">
        <f t="shared" si="0"/>
        <v>0</v>
      </c>
      <c r="P28" s="102"/>
    </row>
    <row r="29" spans="1:16" x14ac:dyDescent="0.3">
      <c r="A29" s="101">
        <v>28</v>
      </c>
      <c r="B29" s="102" t="s">
        <v>89</v>
      </c>
      <c r="C29" s="102" t="s">
        <v>103</v>
      </c>
      <c r="D29" s="102" t="s">
        <v>78</v>
      </c>
      <c r="E29" s="102" t="s">
        <v>9</v>
      </c>
      <c r="F29" s="103">
        <v>45427</v>
      </c>
      <c r="G29" s="102" t="s">
        <v>80</v>
      </c>
      <c r="H29" s="102" t="s">
        <v>590</v>
      </c>
      <c r="I29" s="102" t="s">
        <v>88</v>
      </c>
      <c r="J29" s="102" t="s">
        <v>283</v>
      </c>
      <c r="K29" s="102" t="s">
        <v>84</v>
      </c>
      <c r="L29" s="102" t="s">
        <v>85</v>
      </c>
      <c r="M29" s="103">
        <v>45427</v>
      </c>
      <c r="N29" s="103">
        <v>45427</v>
      </c>
      <c r="O29" s="102">
        <f t="shared" si="0"/>
        <v>0</v>
      </c>
      <c r="P29" s="102"/>
    </row>
    <row r="30" spans="1:16" x14ac:dyDescent="0.3">
      <c r="A30" s="101">
        <v>29</v>
      </c>
      <c r="B30" s="102" t="s">
        <v>89</v>
      </c>
      <c r="C30" s="102" t="s">
        <v>178</v>
      </c>
      <c r="D30" s="102" t="s">
        <v>78</v>
      </c>
      <c r="E30" s="102" t="s">
        <v>9</v>
      </c>
      <c r="F30" s="103">
        <v>45428</v>
      </c>
      <c r="G30" s="102" t="s">
        <v>80</v>
      </c>
      <c r="H30" s="102" t="s">
        <v>591</v>
      </c>
      <c r="I30" s="102" t="s">
        <v>88</v>
      </c>
      <c r="J30" s="102" t="s">
        <v>283</v>
      </c>
      <c r="K30" s="102" t="s">
        <v>84</v>
      </c>
      <c r="L30" s="102" t="s">
        <v>85</v>
      </c>
      <c r="M30" s="103">
        <v>45427</v>
      </c>
      <c r="N30" s="103">
        <v>45427</v>
      </c>
      <c r="O30" s="102">
        <f t="shared" si="0"/>
        <v>0</v>
      </c>
      <c r="P30" s="102"/>
    </row>
    <row r="31" spans="1:16" x14ac:dyDescent="0.3">
      <c r="A31" s="101">
        <v>30</v>
      </c>
      <c r="B31" s="102" t="s">
        <v>89</v>
      </c>
      <c r="C31" s="102" t="s">
        <v>178</v>
      </c>
      <c r="D31" s="102" t="s">
        <v>78</v>
      </c>
      <c r="E31" s="102" t="s">
        <v>9</v>
      </c>
      <c r="F31" s="103">
        <v>45428</v>
      </c>
      <c r="G31" s="102" t="s">
        <v>80</v>
      </c>
      <c r="H31" s="102" t="s">
        <v>592</v>
      </c>
      <c r="I31" s="102" t="s">
        <v>88</v>
      </c>
      <c r="J31" s="102" t="s">
        <v>283</v>
      </c>
      <c r="K31" s="102" t="s">
        <v>84</v>
      </c>
      <c r="L31" s="102" t="s">
        <v>85</v>
      </c>
      <c r="M31" s="103">
        <v>45427</v>
      </c>
      <c r="N31" s="103">
        <v>45427</v>
      </c>
      <c r="O31" s="102">
        <f t="shared" si="0"/>
        <v>0</v>
      </c>
      <c r="P31" s="102"/>
    </row>
    <row r="32" spans="1:16" x14ac:dyDescent="0.3">
      <c r="A32" s="101">
        <v>31</v>
      </c>
      <c r="B32" s="102" t="s">
        <v>89</v>
      </c>
      <c r="C32" s="102" t="s">
        <v>233</v>
      </c>
      <c r="D32" s="102" t="s">
        <v>78</v>
      </c>
      <c r="E32" s="102" t="s">
        <v>9</v>
      </c>
      <c r="F32" s="103">
        <v>45428</v>
      </c>
      <c r="G32" s="102" t="s">
        <v>91</v>
      </c>
      <c r="H32" s="102" t="s">
        <v>593</v>
      </c>
      <c r="I32" s="102" t="s">
        <v>82</v>
      </c>
      <c r="J32" s="102" t="s">
        <v>283</v>
      </c>
      <c r="K32" s="102" t="s">
        <v>84</v>
      </c>
      <c r="L32" s="102" t="s">
        <v>85</v>
      </c>
      <c r="M32" s="103">
        <v>45427</v>
      </c>
      <c r="N32" s="103">
        <v>45427</v>
      </c>
      <c r="O32" s="102">
        <f t="shared" si="0"/>
        <v>0</v>
      </c>
      <c r="P32" s="102"/>
    </row>
    <row r="33" spans="1:16" x14ac:dyDescent="0.3">
      <c r="A33" s="101">
        <v>32</v>
      </c>
      <c r="B33" s="102" t="s">
        <v>76</v>
      </c>
      <c r="C33" s="102" t="s">
        <v>273</v>
      </c>
      <c r="D33" s="102" t="s">
        <v>78</v>
      </c>
      <c r="E33" s="102" t="s">
        <v>9</v>
      </c>
      <c r="F33" s="103">
        <v>45429</v>
      </c>
      <c r="G33" s="102" t="s">
        <v>91</v>
      </c>
      <c r="H33" s="102" t="s">
        <v>594</v>
      </c>
      <c r="I33" s="102" t="s">
        <v>88</v>
      </c>
      <c r="J33" s="102" t="s">
        <v>283</v>
      </c>
      <c r="K33" s="102" t="s">
        <v>84</v>
      </c>
      <c r="L33" s="102" t="s">
        <v>85</v>
      </c>
      <c r="M33" s="103">
        <v>45429</v>
      </c>
      <c r="N33" s="103">
        <v>45429</v>
      </c>
      <c r="O33" s="102">
        <f t="shared" si="0"/>
        <v>0</v>
      </c>
      <c r="P33" s="102"/>
    </row>
    <row r="34" spans="1:16" x14ac:dyDescent="0.3">
      <c r="A34" s="101">
        <v>33</v>
      </c>
      <c r="B34" s="102" t="s">
        <v>76</v>
      </c>
      <c r="C34" s="102" t="s">
        <v>560</v>
      </c>
      <c r="D34" s="102" t="s">
        <v>78</v>
      </c>
      <c r="E34" s="102" t="s">
        <v>9</v>
      </c>
      <c r="F34" s="103">
        <v>45429</v>
      </c>
      <c r="G34" s="102" t="s">
        <v>91</v>
      </c>
      <c r="H34" s="102" t="s">
        <v>595</v>
      </c>
      <c r="I34" s="102" t="s">
        <v>82</v>
      </c>
      <c r="J34" s="102" t="s">
        <v>283</v>
      </c>
      <c r="K34" s="102" t="s">
        <v>84</v>
      </c>
      <c r="L34" s="102" t="s">
        <v>85</v>
      </c>
      <c r="M34" s="103">
        <v>45429</v>
      </c>
      <c r="N34" s="103">
        <v>45429</v>
      </c>
      <c r="O34" s="102">
        <f t="shared" si="0"/>
        <v>0</v>
      </c>
      <c r="P34" s="102"/>
    </row>
    <row r="35" spans="1:16" ht="27.6" x14ac:dyDescent="0.3">
      <c r="A35" s="101">
        <v>34</v>
      </c>
      <c r="B35" s="102" t="s">
        <v>89</v>
      </c>
      <c r="C35" s="102" t="s">
        <v>178</v>
      </c>
      <c r="D35" s="102" t="s">
        <v>78</v>
      </c>
      <c r="E35" s="102" t="s">
        <v>9</v>
      </c>
      <c r="F35" s="103">
        <v>45430</v>
      </c>
      <c r="G35" s="102" t="s">
        <v>91</v>
      </c>
      <c r="H35" s="102" t="s">
        <v>569</v>
      </c>
      <c r="I35" s="102" t="s">
        <v>82</v>
      </c>
      <c r="J35" s="102" t="s">
        <v>283</v>
      </c>
      <c r="K35" s="102" t="s">
        <v>84</v>
      </c>
      <c r="L35" s="102" t="s">
        <v>85</v>
      </c>
      <c r="M35" s="103">
        <v>45429</v>
      </c>
      <c r="N35" s="103">
        <v>45429</v>
      </c>
      <c r="O35" s="102">
        <f t="shared" si="0"/>
        <v>0</v>
      </c>
      <c r="P35" s="102"/>
    </row>
    <row r="36" spans="1:16" x14ac:dyDescent="0.3">
      <c r="A36" s="101">
        <v>35</v>
      </c>
      <c r="B36" s="102" t="s">
        <v>76</v>
      </c>
      <c r="C36" s="102" t="s">
        <v>565</v>
      </c>
      <c r="D36" s="102" t="s">
        <v>78</v>
      </c>
      <c r="E36" s="102" t="s">
        <v>9</v>
      </c>
      <c r="F36" s="103">
        <v>45432</v>
      </c>
      <c r="G36" s="102" t="s">
        <v>91</v>
      </c>
      <c r="H36" s="102" t="s">
        <v>596</v>
      </c>
      <c r="I36" s="102" t="s">
        <v>82</v>
      </c>
      <c r="J36" s="102" t="s">
        <v>283</v>
      </c>
      <c r="K36" s="102" t="s">
        <v>84</v>
      </c>
      <c r="L36" s="102" t="s">
        <v>85</v>
      </c>
      <c r="M36" s="103">
        <v>45432</v>
      </c>
      <c r="N36" s="103">
        <v>45432</v>
      </c>
      <c r="O36" s="102">
        <f t="shared" si="0"/>
        <v>0</v>
      </c>
      <c r="P36" s="102"/>
    </row>
    <row r="37" spans="1:16" x14ac:dyDescent="0.3">
      <c r="A37" s="101">
        <v>36</v>
      </c>
      <c r="B37" s="102" t="s">
        <v>89</v>
      </c>
      <c r="C37" s="102" t="s">
        <v>233</v>
      </c>
      <c r="D37" s="102" t="s">
        <v>78</v>
      </c>
      <c r="E37" s="102" t="s">
        <v>9</v>
      </c>
      <c r="F37" s="103">
        <v>45432</v>
      </c>
      <c r="G37" s="102" t="s">
        <v>91</v>
      </c>
      <c r="H37" s="102" t="s">
        <v>581</v>
      </c>
      <c r="I37" s="102" t="s">
        <v>82</v>
      </c>
      <c r="J37" s="102" t="s">
        <v>283</v>
      </c>
      <c r="K37" s="102" t="s">
        <v>84</v>
      </c>
      <c r="L37" s="102" t="s">
        <v>85</v>
      </c>
      <c r="M37" s="103">
        <v>45432</v>
      </c>
      <c r="N37" s="103">
        <v>45432</v>
      </c>
      <c r="O37" s="102">
        <f t="shared" si="0"/>
        <v>0</v>
      </c>
      <c r="P37" s="102"/>
    </row>
    <row r="38" spans="1:16" x14ac:dyDescent="0.3">
      <c r="A38" s="101">
        <v>37</v>
      </c>
      <c r="B38" s="102" t="s">
        <v>89</v>
      </c>
      <c r="C38" s="102" t="s">
        <v>90</v>
      </c>
      <c r="D38" s="102" t="s">
        <v>78</v>
      </c>
      <c r="E38" s="102" t="s">
        <v>9</v>
      </c>
      <c r="F38" s="103">
        <v>45432</v>
      </c>
      <c r="G38" s="102" t="s">
        <v>91</v>
      </c>
      <c r="H38" s="102" t="s">
        <v>597</v>
      </c>
      <c r="I38" s="102" t="s">
        <v>88</v>
      </c>
      <c r="J38" s="102" t="s">
        <v>283</v>
      </c>
      <c r="K38" s="102" t="s">
        <v>84</v>
      </c>
      <c r="L38" s="102" t="s">
        <v>85</v>
      </c>
      <c r="M38" s="103">
        <v>45432</v>
      </c>
      <c r="N38" s="103">
        <v>45432</v>
      </c>
      <c r="O38" s="102">
        <f t="shared" si="0"/>
        <v>0</v>
      </c>
      <c r="P38" s="102"/>
    </row>
    <row r="39" spans="1:16" x14ac:dyDescent="0.3">
      <c r="A39" s="101">
        <v>38</v>
      </c>
      <c r="B39" s="102" t="s">
        <v>89</v>
      </c>
      <c r="C39" s="102" t="s">
        <v>178</v>
      </c>
      <c r="D39" s="102" t="s">
        <v>78</v>
      </c>
      <c r="E39" s="102" t="s">
        <v>9</v>
      </c>
      <c r="F39" s="103">
        <v>45432</v>
      </c>
      <c r="G39" s="102" t="s">
        <v>91</v>
      </c>
      <c r="H39" s="102" t="s">
        <v>598</v>
      </c>
      <c r="I39" s="102" t="s">
        <v>88</v>
      </c>
      <c r="J39" s="102" t="s">
        <v>283</v>
      </c>
      <c r="K39" s="102" t="s">
        <v>84</v>
      </c>
      <c r="L39" s="102" t="s">
        <v>85</v>
      </c>
      <c r="M39" s="103">
        <v>45432</v>
      </c>
      <c r="N39" s="103">
        <v>45432</v>
      </c>
      <c r="O39" s="102">
        <f t="shared" si="0"/>
        <v>0</v>
      </c>
      <c r="P39" s="102"/>
    </row>
    <row r="40" spans="1:16" x14ac:dyDescent="0.3">
      <c r="A40" s="101">
        <v>39</v>
      </c>
      <c r="B40" s="102" t="s">
        <v>89</v>
      </c>
      <c r="C40" s="102" t="s">
        <v>233</v>
      </c>
      <c r="D40" s="102" t="s">
        <v>78</v>
      </c>
      <c r="E40" s="102" t="s">
        <v>9</v>
      </c>
      <c r="F40" s="103">
        <v>45433</v>
      </c>
      <c r="G40" s="102" t="s">
        <v>91</v>
      </c>
      <c r="H40" s="102" t="s">
        <v>599</v>
      </c>
      <c r="I40" s="102" t="s">
        <v>88</v>
      </c>
      <c r="J40" s="102" t="s">
        <v>283</v>
      </c>
      <c r="K40" s="102" t="s">
        <v>84</v>
      </c>
      <c r="L40" s="102" t="s">
        <v>85</v>
      </c>
      <c r="M40" s="103">
        <v>45433</v>
      </c>
      <c r="N40" s="103">
        <v>45433</v>
      </c>
      <c r="O40" s="102">
        <f t="shared" si="0"/>
        <v>0</v>
      </c>
      <c r="P40" s="102"/>
    </row>
    <row r="41" spans="1:16" x14ac:dyDescent="0.3">
      <c r="A41" s="101">
        <v>40</v>
      </c>
      <c r="B41" s="102" t="s">
        <v>89</v>
      </c>
      <c r="C41" s="102" t="s">
        <v>233</v>
      </c>
      <c r="D41" s="102" t="s">
        <v>78</v>
      </c>
      <c r="E41" s="102" t="s">
        <v>9</v>
      </c>
      <c r="F41" s="103">
        <v>45433</v>
      </c>
      <c r="G41" s="102" t="s">
        <v>80</v>
      </c>
      <c r="H41" s="102" t="s">
        <v>600</v>
      </c>
      <c r="I41" s="102" t="s">
        <v>88</v>
      </c>
      <c r="J41" s="102" t="s">
        <v>283</v>
      </c>
      <c r="K41" s="102" t="s">
        <v>84</v>
      </c>
      <c r="L41" s="102" t="s">
        <v>85</v>
      </c>
      <c r="M41" s="103">
        <v>45433</v>
      </c>
      <c r="N41" s="103">
        <v>45433</v>
      </c>
      <c r="O41" s="102">
        <f t="shared" si="0"/>
        <v>0</v>
      </c>
      <c r="P41" s="102"/>
    </row>
    <row r="42" spans="1:16" x14ac:dyDescent="0.3">
      <c r="A42" s="101">
        <v>41</v>
      </c>
      <c r="B42" s="102" t="s">
        <v>76</v>
      </c>
      <c r="C42" s="102" t="s">
        <v>565</v>
      </c>
      <c r="D42" s="102" t="s">
        <v>78</v>
      </c>
      <c r="E42" s="102" t="s">
        <v>9</v>
      </c>
      <c r="F42" s="103">
        <v>45435</v>
      </c>
      <c r="G42" s="102" t="s">
        <v>80</v>
      </c>
      <c r="H42" s="102" t="s">
        <v>601</v>
      </c>
      <c r="I42" s="102" t="s">
        <v>82</v>
      </c>
      <c r="J42" s="102" t="s">
        <v>283</v>
      </c>
      <c r="K42" s="102" t="s">
        <v>84</v>
      </c>
      <c r="L42" s="102" t="s">
        <v>85</v>
      </c>
      <c r="M42" s="103">
        <v>45435</v>
      </c>
      <c r="N42" s="103">
        <v>45435</v>
      </c>
      <c r="O42" s="102">
        <f t="shared" si="0"/>
        <v>0</v>
      </c>
      <c r="P42" s="102"/>
    </row>
    <row r="43" spans="1:16" x14ac:dyDescent="0.3">
      <c r="A43" s="101">
        <v>42</v>
      </c>
      <c r="B43" s="102" t="s">
        <v>89</v>
      </c>
      <c r="C43" s="102" t="s">
        <v>233</v>
      </c>
      <c r="D43" s="102" t="s">
        <v>78</v>
      </c>
      <c r="E43" s="102" t="s">
        <v>9</v>
      </c>
      <c r="F43" s="103">
        <v>45435</v>
      </c>
      <c r="G43" s="102" t="s">
        <v>80</v>
      </c>
      <c r="H43" s="102" t="s">
        <v>575</v>
      </c>
      <c r="I43" s="102" t="s">
        <v>82</v>
      </c>
      <c r="J43" s="102" t="s">
        <v>283</v>
      </c>
      <c r="K43" s="102" t="s">
        <v>84</v>
      </c>
      <c r="L43" s="102" t="s">
        <v>85</v>
      </c>
      <c r="M43" s="103">
        <v>45435</v>
      </c>
      <c r="N43" s="103">
        <v>45435</v>
      </c>
      <c r="O43" s="102">
        <f t="shared" si="0"/>
        <v>0</v>
      </c>
      <c r="P43" s="102"/>
    </row>
    <row r="44" spans="1:16" x14ac:dyDescent="0.3">
      <c r="A44" s="101">
        <v>43</v>
      </c>
      <c r="B44" s="102" t="s">
        <v>89</v>
      </c>
      <c r="C44" s="102" t="s">
        <v>233</v>
      </c>
      <c r="D44" s="102" t="s">
        <v>78</v>
      </c>
      <c r="E44" s="102" t="s">
        <v>9</v>
      </c>
      <c r="F44" s="103">
        <v>45435</v>
      </c>
      <c r="G44" s="102" t="s">
        <v>80</v>
      </c>
      <c r="H44" s="102" t="s">
        <v>580</v>
      </c>
      <c r="I44" s="102" t="s">
        <v>82</v>
      </c>
      <c r="J44" s="102" t="s">
        <v>283</v>
      </c>
      <c r="K44" s="102" t="s">
        <v>84</v>
      </c>
      <c r="L44" s="102" t="s">
        <v>85</v>
      </c>
      <c r="M44" s="103">
        <v>45435</v>
      </c>
      <c r="N44" s="103">
        <v>45435</v>
      </c>
      <c r="O44" s="102">
        <f t="shared" si="0"/>
        <v>0</v>
      </c>
      <c r="P44" s="102"/>
    </row>
    <row r="45" spans="1:16" x14ac:dyDescent="0.3">
      <c r="A45" s="101">
        <v>44</v>
      </c>
      <c r="B45" s="102" t="s">
        <v>76</v>
      </c>
      <c r="C45" s="102" t="s">
        <v>565</v>
      </c>
      <c r="D45" s="102" t="s">
        <v>78</v>
      </c>
      <c r="E45" s="102" t="s">
        <v>9</v>
      </c>
      <c r="F45" s="103">
        <v>45436</v>
      </c>
      <c r="G45" s="102" t="s">
        <v>91</v>
      </c>
      <c r="H45" s="102" t="s">
        <v>602</v>
      </c>
      <c r="I45" s="102" t="s">
        <v>88</v>
      </c>
      <c r="J45" s="102" t="s">
        <v>283</v>
      </c>
      <c r="K45" s="102" t="s">
        <v>84</v>
      </c>
      <c r="L45" s="102" t="s">
        <v>85</v>
      </c>
      <c r="M45" s="103">
        <v>45436</v>
      </c>
      <c r="N45" s="103">
        <v>45436</v>
      </c>
      <c r="O45" s="102">
        <f t="shared" si="0"/>
        <v>0</v>
      </c>
      <c r="P45" s="102"/>
    </row>
    <row r="46" spans="1:16" x14ac:dyDescent="0.3">
      <c r="A46" s="101">
        <v>45</v>
      </c>
      <c r="B46" s="102" t="s">
        <v>89</v>
      </c>
      <c r="C46" s="102" t="s">
        <v>103</v>
      </c>
      <c r="D46" s="102" t="s">
        <v>78</v>
      </c>
      <c r="E46" s="102" t="s">
        <v>9</v>
      </c>
      <c r="F46" s="103">
        <v>45436</v>
      </c>
      <c r="G46" s="102" t="s">
        <v>91</v>
      </c>
      <c r="H46" s="102" t="s">
        <v>603</v>
      </c>
      <c r="I46" s="102" t="s">
        <v>82</v>
      </c>
      <c r="J46" s="102" t="s">
        <v>283</v>
      </c>
      <c r="K46" s="102" t="s">
        <v>84</v>
      </c>
      <c r="L46" s="102" t="s">
        <v>85</v>
      </c>
      <c r="M46" s="103">
        <v>45436</v>
      </c>
      <c r="N46" s="103">
        <v>45436</v>
      </c>
      <c r="O46" s="102">
        <f t="shared" si="0"/>
        <v>0</v>
      </c>
      <c r="P46" s="102"/>
    </row>
    <row r="47" spans="1:16" x14ac:dyDescent="0.3">
      <c r="A47" s="101">
        <v>46</v>
      </c>
      <c r="B47" s="102" t="s">
        <v>89</v>
      </c>
      <c r="C47" s="102" t="s">
        <v>604</v>
      </c>
      <c r="D47" s="102" t="s">
        <v>78</v>
      </c>
      <c r="E47" s="102" t="s">
        <v>9</v>
      </c>
      <c r="F47" s="103">
        <v>45436</v>
      </c>
      <c r="G47" s="102" t="s">
        <v>91</v>
      </c>
      <c r="H47" s="102" t="s">
        <v>605</v>
      </c>
      <c r="I47" s="102" t="s">
        <v>82</v>
      </c>
      <c r="J47" s="102" t="s">
        <v>283</v>
      </c>
      <c r="K47" s="102" t="s">
        <v>84</v>
      </c>
      <c r="L47" s="102" t="s">
        <v>85</v>
      </c>
      <c r="M47" s="103">
        <v>45436</v>
      </c>
      <c r="N47" s="103">
        <v>45436</v>
      </c>
      <c r="O47" s="102">
        <f t="shared" si="0"/>
        <v>0</v>
      </c>
      <c r="P47" s="102"/>
    </row>
    <row r="48" spans="1:16" x14ac:dyDescent="0.3">
      <c r="A48" s="101">
        <v>47</v>
      </c>
      <c r="B48" s="102" t="s">
        <v>89</v>
      </c>
      <c r="C48" s="102" t="s">
        <v>588</v>
      </c>
      <c r="D48" s="102" t="s">
        <v>78</v>
      </c>
      <c r="E48" s="102" t="s">
        <v>9</v>
      </c>
      <c r="F48" s="103">
        <v>45436</v>
      </c>
      <c r="G48" s="102" t="s">
        <v>80</v>
      </c>
      <c r="H48" s="102" t="s">
        <v>606</v>
      </c>
      <c r="I48" s="102" t="s">
        <v>82</v>
      </c>
      <c r="J48" s="102" t="s">
        <v>283</v>
      </c>
      <c r="K48" s="102" t="s">
        <v>84</v>
      </c>
      <c r="L48" s="102" t="s">
        <v>85</v>
      </c>
      <c r="M48" s="103">
        <v>45436</v>
      </c>
      <c r="N48" s="103">
        <v>45436</v>
      </c>
      <c r="O48" s="102">
        <f t="shared" si="0"/>
        <v>0</v>
      </c>
      <c r="P48" s="102"/>
    </row>
    <row r="49" spans="1:16" x14ac:dyDescent="0.3">
      <c r="A49" s="101">
        <v>48</v>
      </c>
      <c r="B49" s="102" t="s">
        <v>89</v>
      </c>
      <c r="C49" s="102" t="s">
        <v>233</v>
      </c>
      <c r="D49" s="102" t="s">
        <v>78</v>
      </c>
      <c r="E49" s="102" t="s">
        <v>9</v>
      </c>
      <c r="F49" s="103">
        <v>45435</v>
      </c>
      <c r="G49" s="102" t="s">
        <v>80</v>
      </c>
      <c r="H49" s="102" t="s">
        <v>574</v>
      </c>
      <c r="I49" s="102" t="s">
        <v>82</v>
      </c>
      <c r="J49" s="102" t="s">
        <v>283</v>
      </c>
      <c r="K49" s="102" t="s">
        <v>84</v>
      </c>
      <c r="L49" s="102" t="s">
        <v>85</v>
      </c>
      <c r="M49" s="103">
        <v>45435</v>
      </c>
      <c r="N49" s="103">
        <v>45436</v>
      </c>
      <c r="O49" s="102">
        <f t="shared" si="0"/>
        <v>1</v>
      </c>
      <c r="P49" s="102"/>
    </row>
    <row r="50" spans="1:16" x14ac:dyDescent="0.3">
      <c r="A50" s="101">
        <v>49</v>
      </c>
      <c r="B50" s="102" t="s">
        <v>76</v>
      </c>
      <c r="C50" s="102" t="s">
        <v>565</v>
      </c>
      <c r="D50" s="102" t="s">
        <v>78</v>
      </c>
      <c r="E50" s="102" t="s">
        <v>9</v>
      </c>
      <c r="F50" s="103">
        <v>45439</v>
      </c>
      <c r="G50" s="102" t="s">
        <v>91</v>
      </c>
      <c r="H50" s="102" t="s">
        <v>581</v>
      </c>
      <c r="I50" s="102" t="s">
        <v>82</v>
      </c>
      <c r="J50" s="102" t="s">
        <v>283</v>
      </c>
      <c r="K50" s="102" t="s">
        <v>84</v>
      </c>
      <c r="L50" s="102" t="s">
        <v>85</v>
      </c>
      <c r="M50" s="103">
        <v>45439</v>
      </c>
      <c r="N50" s="103">
        <v>45439</v>
      </c>
      <c r="O50" s="102">
        <f t="shared" si="0"/>
        <v>0</v>
      </c>
      <c r="P50" s="102"/>
    </row>
    <row r="51" spans="1:16" x14ac:dyDescent="0.3">
      <c r="A51" s="101">
        <v>50</v>
      </c>
      <c r="B51" s="102" t="s">
        <v>89</v>
      </c>
      <c r="C51" s="102" t="s">
        <v>233</v>
      </c>
      <c r="D51" s="102" t="s">
        <v>78</v>
      </c>
      <c r="E51" s="102" t="s">
        <v>9</v>
      </c>
      <c r="F51" s="103">
        <v>45439</v>
      </c>
      <c r="G51" s="102" t="s">
        <v>91</v>
      </c>
      <c r="H51" s="102" t="s">
        <v>607</v>
      </c>
      <c r="I51" s="102" t="s">
        <v>82</v>
      </c>
      <c r="J51" s="102" t="s">
        <v>283</v>
      </c>
      <c r="K51" s="102" t="s">
        <v>84</v>
      </c>
      <c r="L51" s="102" t="s">
        <v>85</v>
      </c>
      <c r="M51" s="103">
        <v>45439</v>
      </c>
      <c r="N51" s="103">
        <v>45439</v>
      </c>
      <c r="O51" s="102">
        <f t="shared" si="0"/>
        <v>0</v>
      </c>
      <c r="P51" s="102"/>
    </row>
    <row r="52" spans="1:16" x14ac:dyDescent="0.3">
      <c r="A52" s="101">
        <v>51</v>
      </c>
      <c r="B52" s="102" t="s">
        <v>89</v>
      </c>
      <c r="C52" s="102" t="s">
        <v>90</v>
      </c>
      <c r="D52" s="102" t="s">
        <v>78</v>
      </c>
      <c r="E52" s="102" t="s">
        <v>9</v>
      </c>
      <c r="F52" s="103">
        <v>45439</v>
      </c>
      <c r="G52" s="102" t="s">
        <v>182</v>
      </c>
      <c r="H52" s="102" t="s">
        <v>608</v>
      </c>
      <c r="I52" s="102" t="s">
        <v>102</v>
      </c>
      <c r="J52" s="102" t="s">
        <v>283</v>
      </c>
      <c r="K52" s="102" t="s">
        <v>84</v>
      </c>
      <c r="L52" s="102" t="s">
        <v>85</v>
      </c>
      <c r="M52" s="103">
        <v>45439</v>
      </c>
      <c r="N52" s="103">
        <v>45439</v>
      </c>
      <c r="O52" s="102">
        <f t="shared" si="0"/>
        <v>0</v>
      </c>
      <c r="P52" s="102"/>
    </row>
    <row r="53" spans="1:16" x14ac:dyDescent="0.3">
      <c r="A53" s="101">
        <v>52</v>
      </c>
      <c r="B53" s="102" t="s">
        <v>89</v>
      </c>
      <c r="C53" s="102" t="s">
        <v>178</v>
      </c>
      <c r="D53" s="102" t="s">
        <v>78</v>
      </c>
      <c r="E53" s="102" t="s">
        <v>9</v>
      </c>
      <c r="F53" s="103">
        <v>45440</v>
      </c>
      <c r="G53" s="102" t="s">
        <v>80</v>
      </c>
      <c r="H53" s="102" t="s">
        <v>587</v>
      </c>
      <c r="I53" s="102" t="s">
        <v>82</v>
      </c>
      <c r="J53" s="102" t="s">
        <v>283</v>
      </c>
      <c r="K53" s="102" t="s">
        <v>84</v>
      </c>
      <c r="L53" s="102" t="s">
        <v>85</v>
      </c>
      <c r="M53" s="103">
        <v>45440</v>
      </c>
      <c r="N53" s="103">
        <v>45440</v>
      </c>
      <c r="O53" s="102">
        <f t="shared" si="0"/>
        <v>0</v>
      </c>
      <c r="P53" s="102"/>
    </row>
    <row r="54" spans="1:16" x14ac:dyDescent="0.3">
      <c r="A54" s="101">
        <v>53</v>
      </c>
      <c r="B54" s="102" t="s">
        <v>89</v>
      </c>
      <c r="C54" s="102" t="s">
        <v>233</v>
      </c>
      <c r="D54" s="102" t="s">
        <v>78</v>
      </c>
      <c r="E54" s="102" t="s">
        <v>9</v>
      </c>
      <c r="F54" s="103">
        <v>45440</v>
      </c>
      <c r="G54" s="102" t="s">
        <v>91</v>
      </c>
      <c r="H54" s="102" t="s">
        <v>599</v>
      </c>
      <c r="I54" s="102" t="s">
        <v>82</v>
      </c>
      <c r="J54" s="102" t="s">
        <v>283</v>
      </c>
      <c r="K54" s="102" t="s">
        <v>84</v>
      </c>
      <c r="L54" s="102" t="s">
        <v>85</v>
      </c>
      <c r="M54" s="103">
        <v>45440</v>
      </c>
      <c r="N54" s="103">
        <v>45440</v>
      </c>
      <c r="O54" s="102">
        <f t="shared" si="0"/>
        <v>0</v>
      </c>
      <c r="P54" s="102"/>
    </row>
    <row r="55" spans="1:16" x14ac:dyDescent="0.3">
      <c r="A55" s="101">
        <v>54</v>
      </c>
      <c r="B55" s="102" t="s">
        <v>89</v>
      </c>
      <c r="C55" s="102" t="s">
        <v>90</v>
      </c>
      <c r="D55" s="102" t="s">
        <v>78</v>
      </c>
      <c r="E55" s="102" t="s">
        <v>9</v>
      </c>
      <c r="F55" s="103">
        <v>45440</v>
      </c>
      <c r="G55" s="102" t="s">
        <v>91</v>
      </c>
      <c r="H55" s="102" t="s">
        <v>609</v>
      </c>
      <c r="I55" s="102" t="s">
        <v>88</v>
      </c>
      <c r="J55" s="102" t="s">
        <v>283</v>
      </c>
      <c r="K55" s="102" t="s">
        <v>84</v>
      </c>
      <c r="L55" s="102" t="s">
        <v>85</v>
      </c>
      <c r="M55" s="103">
        <v>45440</v>
      </c>
      <c r="N55" s="103">
        <v>45440</v>
      </c>
      <c r="O55" s="102">
        <f t="shared" si="0"/>
        <v>0</v>
      </c>
      <c r="P55" s="102"/>
    </row>
    <row r="56" spans="1:16" x14ac:dyDescent="0.3">
      <c r="A56" s="101">
        <v>55</v>
      </c>
      <c r="B56" s="102" t="s">
        <v>89</v>
      </c>
      <c r="C56" s="102" t="s">
        <v>103</v>
      </c>
      <c r="D56" s="102" t="s">
        <v>78</v>
      </c>
      <c r="E56" s="102" t="s">
        <v>9</v>
      </c>
      <c r="F56" s="103">
        <v>45441</v>
      </c>
      <c r="G56" s="102" t="s">
        <v>91</v>
      </c>
      <c r="H56" s="102" t="s">
        <v>600</v>
      </c>
      <c r="I56" s="102" t="s">
        <v>88</v>
      </c>
      <c r="J56" s="102" t="s">
        <v>283</v>
      </c>
      <c r="K56" s="102" t="s">
        <v>84</v>
      </c>
      <c r="L56" s="102" t="s">
        <v>85</v>
      </c>
      <c r="M56" s="103">
        <v>45441</v>
      </c>
      <c r="N56" s="103">
        <v>45441</v>
      </c>
      <c r="O56" s="102">
        <f t="shared" si="0"/>
        <v>0</v>
      </c>
      <c r="P56" s="102"/>
    </row>
    <row r="57" spans="1:16" x14ac:dyDescent="0.3">
      <c r="A57" s="101">
        <v>56</v>
      </c>
      <c r="B57" s="102" t="s">
        <v>76</v>
      </c>
      <c r="C57" s="102" t="s">
        <v>560</v>
      </c>
      <c r="D57" s="102" t="s">
        <v>78</v>
      </c>
      <c r="E57" s="102" t="s">
        <v>9</v>
      </c>
      <c r="F57" s="103">
        <v>45442</v>
      </c>
      <c r="G57" s="102" t="s">
        <v>91</v>
      </c>
      <c r="H57" s="102" t="s">
        <v>572</v>
      </c>
      <c r="I57" s="102" t="s">
        <v>82</v>
      </c>
      <c r="J57" s="102" t="s">
        <v>283</v>
      </c>
      <c r="K57" s="102" t="s">
        <v>84</v>
      </c>
      <c r="L57" s="102" t="s">
        <v>85</v>
      </c>
      <c r="M57" s="103">
        <v>45442</v>
      </c>
      <c r="N57" s="103">
        <v>45442</v>
      </c>
      <c r="O57" s="102">
        <f t="shared" si="0"/>
        <v>0</v>
      </c>
      <c r="P57" s="102"/>
    </row>
    <row r="58" spans="1:16" x14ac:dyDescent="0.3">
      <c r="A58" s="101">
        <v>57</v>
      </c>
      <c r="B58" s="102" t="s">
        <v>89</v>
      </c>
      <c r="C58" s="102" t="s">
        <v>233</v>
      </c>
      <c r="D58" s="102" t="s">
        <v>78</v>
      </c>
      <c r="E58" s="102" t="s">
        <v>9</v>
      </c>
      <c r="F58" s="103">
        <v>45442</v>
      </c>
      <c r="G58" s="102" t="s">
        <v>91</v>
      </c>
      <c r="H58" s="102" t="s">
        <v>581</v>
      </c>
      <c r="I58" s="102" t="s">
        <v>82</v>
      </c>
      <c r="J58" s="102" t="s">
        <v>283</v>
      </c>
      <c r="K58" s="102" t="s">
        <v>84</v>
      </c>
      <c r="L58" s="102" t="s">
        <v>85</v>
      </c>
      <c r="M58" s="103">
        <v>45442</v>
      </c>
      <c r="N58" s="103">
        <v>45442</v>
      </c>
      <c r="O58" s="102">
        <f t="shared" si="0"/>
        <v>0</v>
      </c>
      <c r="P58" s="102"/>
    </row>
    <row r="59" spans="1:16" x14ac:dyDescent="0.3">
      <c r="A59" s="101">
        <v>58</v>
      </c>
      <c r="B59" s="102" t="s">
        <v>89</v>
      </c>
      <c r="C59" s="102" t="s">
        <v>233</v>
      </c>
      <c r="D59" s="102" t="s">
        <v>78</v>
      </c>
      <c r="E59" s="102" t="s">
        <v>9</v>
      </c>
      <c r="F59" s="103">
        <v>45442</v>
      </c>
      <c r="G59" s="102" t="s">
        <v>91</v>
      </c>
      <c r="H59" s="102" t="s">
        <v>600</v>
      </c>
      <c r="I59" s="102" t="s">
        <v>88</v>
      </c>
      <c r="J59" s="102" t="s">
        <v>283</v>
      </c>
      <c r="K59" s="102" t="s">
        <v>84</v>
      </c>
      <c r="L59" s="102" t="s">
        <v>85</v>
      </c>
      <c r="M59" s="103">
        <v>45442</v>
      </c>
      <c r="N59" s="103">
        <v>45442</v>
      </c>
      <c r="O59" s="102">
        <f t="shared" si="0"/>
        <v>0</v>
      </c>
      <c r="P59" s="102"/>
    </row>
    <row r="60" spans="1:16" x14ac:dyDescent="0.3">
      <c r="A60" s="101">
        <v>59</v>
      </c>
      <c r="B60" s="102" t="s">
        <v>76</v>
      </c>
      <c r="C60" s="102" t="s">
        <v>90</v>
      </c>
      <c r="D60" s="102" t="s">
        <v>78</v>
      </c>
      <c r="E60" s="102" t="s">
        <v>9</v>
      </c>
      <c r="F60" s="103">
        <v>45442</v>
      </c>
      <c r="G60" s="102" t="s">
        <v>182</v>
      </c>
      <c r="H60" s="102" t="s">
        <v>608</v>
      </c>
      <c r="I60" s="102" t="s">
        <v>102</v>
      </c>
      <c r="J60" s="102" t="s">
        <v>283</v>
      </c>
      <c r="K60" s="102" t="s">
        <v>84</v>
      </c>
      <c r="L60" s="102" t="s">
        <v>85</v>
      </c>
      <c r="M60" s="103">
        <v>45442</v>
      </c>
      <c r="N60" s="103">
        <v>45442</v>
      </c>
      <c r="O60" s="102">
        <f t="shared" si="0"/>
        <v>0</v>
      </c>
      <c r="P60" s="102"/>
    </row>
    <row r="61" spans="1:16" ht="27.6" x14ac:dyDescent="0.3">
      <c r="A61" s="101">
        <v>60</v>
      </c>
      <c r="B61" s="102" t="s">
        <v>341</v>
      </c>
      <c r="C61" s="102" t="s">
        <v>610</v>
      </c>
      <c r="D61" s="102" t="s">
        <v>280</v>
      </c>
      <c r="E61" s="102" t="s">
        <v>9</v>
      </c>
      <c r="F61" s="103">
        <v>45414</v>
      </c>
      <c r="G61" s="102" t="s">
        <v>611</v>
      </c>
      <c r="H61" s="102" t="s">
        <v>612</v>
      </c>
      <c r="I61" s="102" t="s">
        <v>82</v>
      </c>
      <c r="J61" s="102" t="s">
        <v>283</v>
      </c>
      <c r="K61" s="102" t="s">
        <v>84</v>
      </c>
      <c r="L61" s="102" t="s">
        <v>613</v>
      </c>
      <c r="M61" s="103">
        <v>45414</v>
      </c>
      <c r="N61" s="103">
        <v>45414</v>
      </c>
      <c r="O61" s="102">
        <f t="shared" si="0"/>
        <v>0</v>
      </c>
      <c r="P61" s="102"/>
    </row>
    <row r="62" spans="1:16" x14ac:dyDescent="0.3">
      <c r="A62" s="101">
        <v>61</v>
      </c>
      <c r="B62" s="102" t="s">
        <v>614</v>
      </c>
      <c r="C62" s="102" t="s">
        <v>305</v>
      </c>
      <c r="D62" s="102" t="s">
        <v>280</v>
      </c>
      <c r="E62" s="102" t="s">
        <v>9</v>
      </c>
      <c r="F62" s="103">
        <v>45414</v>
      </c>
      <c r="G62" s="102" t="s">
        <v>615</v>
      </c>
      <c r="H62" s="102" t="s">
        <v>616</v>
      </c>
      <c r="I62" s="102" t="s">
        <v>82</v>
      </c>
      <c r="J62" s="102" t="s">
        <v>283</v>
      </c>
      <c r="K62" s="102" t="s">
        <v>84</v>
      </c>
      <c r="L62" s="102" t="s">
        <v>85</v>
      </c>
      <c r="M62" s="103">
        <v>45414</v>
      </c>
      <c r="N62" s="103">
        <v>45414</v>
      </c>
      <c r="O62" s="102">
        <f t="shared" si="0"/>
        <v>0</v>
      </c>
      <c r="P62" s="102"/>
    </row>
    <row r="63" spans="1:16" ht="27.6" x14ac:dyDescent="0.3">
      <c r="A63" s="101">
        <v>62</v>
      </c>
      <c r="B63" s="102" t="s">
        <v>617</v>
      </c>
      <c r="C63" s="102" t="s">
        <v>618</v>
      </c>
      <c r="D63" s="102" t="s">
        <v>280</v>
      </c>
      <c r="E63" s="102" t="s">
        <v>9</v>
      </c>
      <c r="F63" s="103">
        <v>45414</v>
      </c>
      <c r="G63" s="102" t="s">
        <v>619</v>
      </c>
      <c r="H63" s="102" t="s">
        <v>620</v>
      </c>
      <c r="I63" s="102" t="s">
        <v>102</v>
      </c>
      <c r="J63" s="102" t="s">
        <v>283</v>
      </c>
      <c r="K63" s="102" t="s">
        <v>84</v>
      </c>
      <c r="L63" s="102" t="s">
        <v>85</v>
      </c>
      <c r="M63" s="103">
        <v>45414</v>
      </c>
      <c r="N63" s="103">
        <v>45414</v>
      </c>
      <c r="O63" s="102">
        <f t="shared" si="0"/>
        <v>0</v>
      </c>
      <c r="P63" s="102"/>
    </row>
    <row r="64" spans="1:16" ht="27.6" x14ac:dyDescent="0.3">
      <c r="A64" s="101">
        <v>63</v>
      </c>
      <c r="B64" s="102" t="s">
        <v>341</v>
      </c>
      <c r="C64" s="102" t="s">
        <v>610</v>
      </c>
      <c r="D64" s="102" t="s">
        <v>280</v>
      </c>
      <c r="E64" s="102" t="s">
        <v>9</v>
      </c>
      <c r="F64" s="103">
        <v>45412</v>
      </c>
      <c r="G64" s="102" t="s">
        <v>621</v>
      </c>
      <c r="H64" s="102" t="s">
        <v>622</v>
      </c>
      <c r="I64" s="102" t="s">
        <v>82</v>
      </c>
      <c r="J64" s="102" t="s">
        <v>623</v>
      </c>
      <c r="K64" s="102" t="s">
        <v>84</v>
      </c>
      <c r="L64" s="102" t="s">
        <v>624</v>
      </c>
      <c r="M64" s="103">
        <v>45412</v>
      </c>
      <c r="N64" s="103">
        <v>45415</v>
      </c>
      <c r="O64" s="102">
        <f>N64-M64-1</f>
        <v>2</v>
      </c>
      <c r="P64" s="102" t="s">
        <v>625</v>
      </c>
    </row>
    <row r="65" spans="1:16" x14ac:dyDescent="0.3">
      <c r="A65" s="101">
        <v>64</v>
      </c>
      <c r="B65" s="102" t="s">
        <v>341</v>
      </c>
      <c r="C65" s="102" t="s">
        <v>626</v>
      </c>
      <c r="D65" s="102" t="s">
        <v>280</v>
      </c>
      <c r="E65" s="102" t="s">
        <v>9</v>
      </c>
      <c r="F65" s="103">
        <v>45415</v>
      </c>
      <c r="G65" s="102" t="s">
        <v>627</v>
      </c>
      <c r="H65" s="102" t="s">
        <v>628</v>
      </c>
      <c r="I65" s="102" t="s">
        <v>102</v>
      </c>
      <c r="J65" s="102" t="s">
        <v>283</v>
      </c>
      <c r="K65" s="102" t="s">
        <v>84</v>
      </c>
      <c r="L65" s="102" t="s">
        <v>85</v>
      </c>
      <c r="M65" s="103">
        <v>45415</v>
      </c>
      <c r="N65" s="103">
        <v>45415</v>
      </c>
      <c r="O65" s="102">
        <f t="shared" ref="O65:O128" si="1">N65-M65</f>
        <v>0</v>
      </c>
      <c r="P65" s="102"/>
    </row>
    <row r="66" spans="1:16" x14ac:dyDescent="0.3">
      <c r="A66" s="101">
        <v>65</v>
      </c>
      <c r="B66" s="102" t="s">
        <v>629</v>
      </c>
      <c r="C66" s="102" t="s">
        <v>630</v>
      </c>
      <c r="D66" s="102" t="s">
        <v>280</v>
      </c>
      <c r="E66" s="102" t="s">
        <v>9</v>
      </c>
      <c r="F66" s="103">
        <v>45416</v>
      </c>
      <c r="G66" s="102" t="s">
        <v>287</v>
      </c>
      <c r="H66" s="102" t="s">
        <v>631</v>
      </c>
      <c r="I66" s="102" t="s">
        <v>88</v>
      </c>
      <c r="J66" s="102" t="s">
        <v>283</v>
      </c>
      <c r="K66" s="102" t="s">
        <v>84</v>
      </c>
      <c r="L66" s="102" t="s">
        <v>85</v>
      </c>
      <c r="M66" s="103">
        <v>45416</v>
      </c>
      <c r="N66" s="103">
        <v>45416</v>
      </c>
      <c r="O66" s="102">
        <f t="shared" si="1"/>
        <v>0</v>
      </c>
      <c r="P66" s="102"/>
    </row>
    <row r="67" spans="1:16" ht="27.6" x14ac:dyDescent="0.3">
      <c r="A67" s="101">
        <v>66</v>
      </c>
      <c r="B67" s="102" t="s">
        <v>614</v>
      </c>
      <c r="C67" s="102" t="s">
        <v>305</v>
      </c>
      <c r="D67" s="102" t="s">
        <v>280</v>
      </c>
      <c r="E67" s="102" t="s">
        <v>9</v>
      </c>
      <c r="F67" s="103">
        <v>45416</v>
      </c>
      <c r="G67" s="102" t="s">
        <v>632</v>
      </c>
      <c r="H67" s="102" t="s">
        <v>620</v>
      </c>
      <c r="I67" s="102" t="s">
        <v>102</v>
      </c>
      <c r="J67" s="102" t="s">
        <v>283</v>
      </c>
      <c r="K67" s="102" t="s">
        <v>84</v>
      </c>
      <c r="L67" s="102" t="s">
        <v>85</v>
      </c>
      <c r="M67" s="103">
        <v>45416</v>
      </c>
      <c r="N67" s="103">
        <v>45416</v>
      </c>
      <c r="O67" s="102">
        <f t="shared" si="1"/>
        <v>0</v>
      </c>
      <c r="P67" s="102"/>
    </row>
    <row r="68" spans="1:16" x14ac:dyDescent="0.3">
      <c r="A68" s="101">
        <v>67</v>
      </c>
      <c r="B68" s="102" t="s">
        <v>89</v>
      </c>
      <c r="C68" s="102" t="s">
        <v>286</v>
      </c>
      <c r="D68" s="102" t="s">
        <v>280</v>
      </c>
      <c r="E68" s="102" t="s">
        <v>9</v>
      </c>
      <c r="F68" s="103">
        <v>45416</v>
      </c>
      <c r="G68" s="102" t="s">
        <v>281</v>
      </c>
      <c r="H68" s="102" t="s">
        <v>633</v>
      </c>
      <c r="I68" s="102" t="s">
        <v>102</v>
      </c>
      <c r="J68" s="102" t="s">
        <v>283</v>
      </c>
      <c r="K68" s="102" t="s">
        <v>84</v>
      </c>
      <c r="L68" s="102" t="s">
        <v>85</v>
      </c>
      <c r="M68" s="103">
        <v>45416</v>
      </c>
      <c r="N68" s="103">
        <v>45416</v>
      </c>
      <c r="O68" s="102">
        <f t="shared" si="1"/>
        <v>0</v>
      </c>
      <c r="P68" s="102"/>
    </row>
    <row r="69" spans="1:16" ht="27.6" x14ac:dyDescent="0.3">
      <c r="A69" s="101">
        <v>68</v>
      </c>
      <c r="B69" s="102" t="s">
        <v>634</v>
      </c>
      <c r="C69" s="102" t="s">
        <v>635</v>
      </c>
      <c r="D69" s="102" t="s">
        <v>280</v>
      </c>
      <c r="E69" s="102" t="s">
        <v>9</v>
      </c>
      <c r="F69" s="103">
        <v>45416</v>
      </c>
      <c r="G69" s="102" t="s">
        <v>281</v>
      </c>
      <c r="H69" s="102" t="s">
        <v>636</v>
      </c>
      <c r="I69" s="102" t="s">
        <v>102</v>
      </c>
      <c r="J69" s="102" t="s">
        <v>283</v>
      </c>
      <c r="K69" s="102" t="s">
        <v>84</v>
      </c>
      <c r="L69" s="102" t="s">
        <v>85</v>
      </c>
      <c r="M69" s="103">
        <v>45416</v>
      </c>
      <c r="N69" s="103">
        <v>45416</v>
      </c>
      <c r="O69" s="102">
        <f t="shared" si="1"/>
        <v>0</v>
      </c>
      <c r="P69" s="102"/>
    </row>
    <row r="70" spans="1:16" ht="27.6" x14ac:dyDescent="0.3">
      <c r="A70" s="101">
        <v>69</v>
      </c>
      <c r="B70" s="102" t="s">
        <v>614</v>
      </c>
      <c r="C70" s="102" t="s">
        <v>305</v>
      </c>
      <c r="D70" s="102" t="s">
        <v>280</v>
      </c>
      <c r="E70" s="102" t="s">
        <v>9</v>
      </c>
      <c r="F70" s="103">
        <v>45418</v>
      </c>
      <c r="G70" s="102" t="s">
        <v>281</v>
      </c>
      <c r="H70" s="102" t="s">
        <v>637</v>
      </c>
      <c r="I70" s="102" t="s">
        <v>102</v>
      </c>
      <c r="J70" s="102" t="s">
        <v>283</v>
      </c>
      <c r="K70" s="102" t="s">
        <v>84</v>
      </c>
      <c r="L70" s="102" t="s">
        <v>85</v>
      </c>
      <c r="M70" s="103">
        <v>45418</v>
      </c>
      <c r="N70" s="103">
        <v>45418</v>
      </c>
      <c r="O70" s="102">
        <f t="shared" si="1"/>
        <v>0</v>
      </c>
      <c r="P70" s="102"/>
    </row>
    <row r="71" spans="1:16" x14ac:dyDescent="0.3">
      <c r="A71" s="101">
        <v>70</v>
      </c>
      <c r="B71" s="102" t="s">
        <v>439</v>
      </c>
      <c r="C71" s="102" t="s">
        <v>314</v>
      </c>
      <c r="D71" s="102" t="s">
        <v>280</v>
      </c>
      <c r="E71" s="102" t="s">
        <v>9</v>
      </c>
      <c r="F71" s="103">
        <v>45419</v>
      </c>
      <c r="G71" s="102" t="s">
        <v>281</v>
      </c>
      <c r="H71" s="102" t="s">
        <v>638</v>
      </c>
      <c r="I71" s="102" t="s">
        <v>102</v>
      </c>
      <c r="J71" s="102" t="s">
        <v>283</v>
      </c>
      <c r="K71" s="102" t="s">
        <v>84</v>
      </c>
      <c r="L71" s="102" t="s">
        <v>85</v>
      </c>
      <c r="M71" s="103">
        <v>45419</v>
      </c>
      <c r="N71" s="103">
        <v>45419</v>
      </c>
      <c r="O71" s="102">
        <f t="shared" si="1"/>
        <v>0</v>
      </c>
      <c r="P71" s="102"/>
    </row>
    <row r="72" spans="1:16" x14ac:dyDescent="0.3">
      <c r="A72" s="101">
        <v>71</v>
      </c>
      <c r="B72" s="102" t="s">
        <v>614</v>
      </c>
      <c r="C72" s="102" t="s">
        <v>305</v>
      </c>
      <c r="D72" s="102" t="s">
        <v>280</v>
      </c>
      <c r="E72" s="102" t="s">
        <v>9</v>
      </c>
      <c r="F72" s="103">
        <v>45419</v>
      </c>
      <c r="G72" s="102" t="s">
        <v>281</v>
      </c>
      <c r="H72" s="102" t="s">
        <v>639</v>
      </c>
      <c r="I72" s="102" t="s">
        <v>102</v>
      </c>
      <c r="J72" s="102" t="s">
        <v>283</v>
      </c>
      <c r="K72" s="102" t="s">
        <v>84</v>
      </c>
      <c r="L72" s="102" t="s">
        <v>85</v>
      </c>
      <c r="M72" s="103">
        <v>45419</v>
      </c>
      <c r="N72" s="103">
        <v>45419</v>
      </c>
      <c r="O72" s="102">
        <f t="shared" si="1"/>
        <v>0</v>
      </c>
      <c r="P72" s="102"/>
    </row>
    <row r="73" spans="1:16" x14ac:dyDescent="0.3">
      <c r="A73" s="101">
        <v>72</v>
      </c>
      <c r="B73" s="102" t="s">
        <v>324</v>
      </c>
      <c r="C73" s="102" t="s">
        <v>314</v>
      </c>
      <c r="D73" s="102" t="s">
        <v>280</v>
      </c>
      <c r="E73" s="102" t="s">
        <v>9</v>
      </c>
      <c r="F73" s="103">
        <v>45420</v>
      </c>
      <c r="G73" s="102" t="s">
        <v>281</v>
      </c>
      <c r="H73" s="102" t="s">
        <v>640</v>
      </c>
      <c r="I73" s="102" t="s">
        <v>102</v>
      </c>
      <c r="J73" s="102" t="s">
        <v>283</v>
      </c>
      <c r="K73" s="102" t="s">
        <v>84</v>
      </c>
      <c r="L73" s="102" t="s">
        <v>85</v>
      </c>
      <c r="M73" s="103">
        <v>45420</v>
      </c>
      <c r="N73" s="103">
        <v>45420</v>
      </c>
      <c r="O73" s="102">
        <f t="shared" si="1"/>
        <v>0</v>
      </c>
      <c r="P73" s="102"/>
    </row>
    <row r="74" spans="1:16" ht="27.6" x14ac:dyDescent="0.3">
      <c r="A74" s="101">
        <v>73</v>
      </c>
      <c r="B74" s="102" t="s">
        <v>341</v>
      </c>
      <c r="C74" s="102" t="s">
        <v>641</v>
      </c>
      <c r="D74" s="102" t="s">
        <v>280</v>
      </c>
      <c r="E74" s="102" t="s">
        <v>9</v>
      </c>
      <c r="F74" s="103">
        <v>45421</v>
      </c>
      <c r="G74" s="102" t="s">
        <v>642</v>
      </c>
      <c r="H74" s="102" t="s">
        <v>643</v>
      </c>
      <c r="I74" s="102" t="s">
        <v>88</v>
      </c>
      <c r="J74" s="102" t="s">
        <v>283</v>
      </c>
      <c r="K74" s="102" t="s">
        <v>84</v>
      </c>
      <c r="L74" s="102" t="s">
        <v>85</v>
      </c>
      <c r="M74" s="103">
        <v>45421</v>
      </c>
      <c r="N74" s="103">
        <v>45421</v>
      </c>
      <c r="O74" s="102">
        <f t="shared" si="1"/>
        <v>0</v>
      </c>
      <c r="P74" s="102"/>
    </row>
    <row r="75" spans="1:16" x14ac:dyDescent="0.3">
      <c r="A75" s="101">
        <v>74</v>
      </c>
      <c r="B75" s="102" t="s">
        <v>341</v>
      </c>
      <c r="C75" s="102" t="s">
        <v>310</v>
      </c>
      <c r="D75" s="102" t="s">
        <v>280</v>
      </c>
      <c r="E75" s="102" t="s">
        <v>9</v>
      </c>
      <c r="F75" s="103">
        <v>45422</v>
      </c>
      <c r="G75" s="102" t="s">
        <v>311</v>
      </c>
      <c r="H75" s="102" t="s">
        <v>644</v>
      </c>
      <c r="I75" s="102" t="s">
        <v>102</v>
      </c>
      <c r="J75" s="102" t="s">
        <v>283</v>
      </c>
      <c r="K75" s="102" t="s">
        <v>84</v>
      </c>
      <c r="L75" s="102" t="s">
        <v>85</v>
      </c>
      <c r="M75" s="103">
        <v>45422</v>
      </c>
      <c r="N75" s="103">
        <v>45422</v>
      </c>
      <c r="O75" s="102">
        <f t="shared" si="1"/>
        <v>0</v>
      </c>
      <c r="P75" s="102"/>
    </row>
    <row r="76" spans="1:16" x14ac:dyDescent="0.3">
      <c r="A76" s="101">
        <v>75</v>
      </c>
      <c r="B76" s="102" t="s">
        <v>341</v>
      </c>
      <c r="C76" s="102" t="s">
        <v>310</v>
      </c>
      <c r="D76" s="102" t="s">
        <v>280</v>
      </c>
      <c r="E76" s="102" t="s">
        <v>9</v>
      </c>
      <c r="F76" s="103">
        <v>45422</v>
      </c>
      <c r="G76" s="102" t="s">
        <v>311</v>
      </c>
      <c r="H76" s="102" t="s">
        <v>645</v>
      </c>
      <c r="I76" s="102" t="s">
        <v>88</v>
      </c>
      <c r="J76" s="102" t="s">
        <v>283</v>
      </c>
      <c r="K76" s="102" t="s">
        <v>84</v>
      </c>
      <c r="L76" s="102" t="s">
        <v>85</v>
      </c>
      <c r="M76" s="103">
        <v>45422</v>
      </c>
      <c r="N76" s="103">
        <v>45422</v>
      </c>
      <c r="O76" s="102">
        <f t="shared" si="1"/>
        <v>0</v>
      </c>
      <c r="P76" s="102"/>
    </row>
    <row r="77" spans="1:16" ht="27.6" x14ac:dyDescent="0.3">
      <c r="A77" s="101">
        <v>76</v>
      </c>
      <c r="B77" s="102" t="s">
        <v>341</v>
      </c>
      <c r="C77" s="102" t="s">
        <v>641</v>
      </c>
      <c r="D77" s="102" t="s">
        <v>280</v>
      </c>
      <c r="E77" s="102" t="s">
        <v>9</v>
      </c>
      <c r="F77" s="103">
        <v>45422</v>
      </c>
      <c r="G77" s="102" t="s">
        <v>642</v>
      </c>
      <c r="H77" s="102" t="s">
        <v>646</v>
      </c>
      <c r="I77" s="102" t="s">
        <v>88</v>
      </c>
      <c r="J77" s="102" t="s">
        <v>283</v>
      </c>
      <c r="K77" s="102" t="s">
        <v>84</v>
      </c>
      <c r="L77" s="102" t="s">
        <v>85</v>
      </c>
      <c r="M77" s="103">
        <v>45422</v>
      </c>
      <c r="N77" s="103">
        <v>45422</v>
      </c>
      <c r="O77" s="102">
        <f t="shared" si="1"/>
        <v>0</v>
      </c>
      <c r="P77" s="102"/>
    </row>
    <row r="78" spans="1:16" ht="27.6" x14ac:dyDescent="0.3">
      <c r="A78" s="101">
        <v>77</v>
      </c>
      <c r="B78" s="102"/>
      <c r="C78" s="102" t="s">
        <v>380</v>
      </c>
      <c r="D78" s="102" t="s">
        <v>280</v>
      </c>
      <c r="E78" s="102" t="s">
        <v>9</v>
      </c>
      <c r="F78" s="103">
        <v>45422</v>
      </c>
      <c r="G78" s="102" t="s">
        <v>642</v>
      </c>
      <c r="H78" s="102" t="s">
        <v>647</v>
      </c>
      <c r="I78" s="102" t="s">
        <v>88</v>
      </c>
      <c r="J78" s="102" t="s">
        <v>283</v>
      </c>
      <c r="K78" s="102" t="s">
        <v>84</v>
      </c>
      <c r="L78" s="102" t="s">
        <v>85</v>
      </c>
      <c r="M78" s="103">
        <v>45422</v>
      </c>
      <c r="N78" s="103">
        <v>45422</v>
      </c>
      <c r="O78" s="102">
        <f t="shared" si="1"/>
        <v>0</v>
      </c>
      <c r="P78" s="102"/>
    </row>
    <row r="79" spans="1:16" x14ac:dyDescent="0.3">
      <c r="A79" s="101">
        <v>78</v>
      </c>
      <c r="B79" s="102" t="s">
        <v>344</v>
      </c>
      <c r="C79" s="102" t="s">
        <v>345</v>
      </c>
      <c r="D79" s="102" t="s">
        <v>280</v>
      </c>
      <c r="E79" s="102" t="s">
        <v>9</v>
      </c>
      <c r="F79" s="103">
        <v>45422</v>
      </c>
      <c r="G79" s="102" t="s">
        <v>287</v>
      </c>
      <c r="H79" s="102" t="s">
        <v>648</v>
      </c>
      <c r="I79" s="102" t="s">
        <v>88</v>
      </c>
      <c r="J79" s="102" t="s">
        <v>283</v>
      </c>
      <c r="K79" s="102" t="s">
        <v>84</v>
      </c>
      <c r="L79" s="102" t="s">
        <v>85</v>
      </c>
      <c r="M79" s="103">
        <v>45422</v>
      </c>
      <c r="N79" s="103">
        <v>45422</v>
      </c>
      <c r="O79" s="102">
        <f t="shared" si="1"/>
        <v>0</v>
      </c>
      <c r="P79" s="102"/>
    </row>
    <row r="80" spans="1:16" x14ac:dyDescent="0.3">
      <c r="A80" s="101">
        <v>79</v>
      </c>
      <c r="B80" s="102" t="s">
        <v>341</v>
      </c>
      <c r="C80" s="102" t="s">
        <v>649</v>
      </c>
      <c r="D80" s="102" t="s">
        <v>280</v>
      </c>
      <c r="E80" s="102" t="s">
        <v>9</v>
      </c>
      <c r="F80" s="103">
        <v>45425</v>
      </c>
      <c r="G80" s="102" t="s">
        <v>281</v>
      </c>
      <c r="H80" s="102" t="s">
        <v>650</v>
      </c>
      <c r="I80" s="102" t="s">
        <v>88</v>
      </c>
      <c r="J80" s="102" t="s">
        <v>283</v>
      </c>
      <c r="K80" s="102" t="s">
        <v>84</v>
      </c>
      <c r="L80" s="102" t="s">
        <v>85</v>
      </c>
      <c r="M80" s="103">
        <v>45425</v>
      </c>
      <c r="N80" s="103">
        <v>45425</v>
      </c>
      <c r="O80" s="102">
        <f t="shared" si="1"/>
        <v>0</v>
      </c>
      <c r="P80" s="102"/>
    </row>
    <row r="81" spans="1:16" ht="27.6" x14ac:dyDescent="0.3">
      <c r="A81" s="101">
        <v>80</v>
      </c>
      <c r="B81" s="102" t="s">
        <v>413</v>
      </c>
      <c r="C81" s="102" t="s">
        <v>414</v>
      </c>
      <c r="D81" s="102" t="s">
        <v>280</v>
      </c>
      <c r="E81" s="102" t="s">
        <v>9</v>
      </c>
      <c r="F81" s="103">
        <v>45425</v>
      </c>
      <c r="G81" s="102" t="s">
        <v>642</v>
      </c>
      <c r="H81" s="102" t="s">
        <v>651</v>
      </c>
      <c r="I81" s="102" t="s">
        <v>88</v>
      </c>
      <c r="J81" s="102" t="s">
        <v>283</v>
      </c>
      <c r="K81" s="102" t="s">
        <v>84</v>
      </c>
      <c r="L81" s="102" t="s">
        <v>85</v>
      </c>
      <c r="M81" s="103">
        <v>45425</v>
      </c>
      <c r="N81" s="103">
        <v>45425</v>
      </c>
      <c r="O81" s="102">
        <f t="shared" si="1"/>
        <v>0</v>
      </c>
      <c r="P81" s="102"/>
    </row>
    <row r="82" spans="1:16" ht="27.6" x14ac:dyDescent="0.3">
      <c r="A82" s="101">
        <v>81</v>
      </c>
      <c r="B82" s="102" t="s">
        <v>652</v>
      </c>
      <c r="C82" s="102" t="s">
        <v>432</v>
      </c>
      <c r="D82" s="102" t="s">
        <v>280</v>
      </c>
      <c r="E82" s="102" t="s">
        <v>9</v>
      </c>
      <c r="F82" s="103">
        <v>45425</v>
      </c>
      <c r="G82" s="102" t="s">
        <v>642</v>
      </c>
      <c r="H82" s="102" t="s">
        <v>653</v>
      </c>
      <c r="I82" s="102" t="s">
        <v>88</v>
      </c>
      <c r="J82" s="102" t="s">
        <v>283</v>
      </c>
      <c r="K82" s="102" t="s">
        <v>84</v>
      </c>
      <c r="L82" s="102" t="s">
        <v>85</v>
      </c>
      <c r="M82" s="103">
        <v>45425</v>
      </c>
      <c r="N82" s="103">
        <v>45425</v>
      </c>
      <c r="O82" s="102">
        <f t="shared" si="1"/>
        <v>0</v>
      </c>
      <c r="P82" s="102"/>
    </row>
    <row r="83" spans="1:16" ht="27.6" x14ac:dyDescent="0.3">
      <c r="A83" s="101">
        <v>82</v>
      </c>
      <c r="B83" s="102" t="s">
        <v>614</v>
      </c>
      <c r="C83" s="102" t="s">
        <v>305</v>
      </c>
      <c r="D83" s="102" t="s">
        <v>280</v>
      </c>
      <c r="E83" s="102" t="s">
        <v>9</v>
      </c>
      <c r="F83" s="103">
        <v>45425</v>
      </c>
      <c r="G83" s="102" t="s">
        <v>642</v>
      </c>
      <c r="H83" s="102" t="s">
        <v>654</v>
      </c>
      <c r="I83" s="102" t="s">
        <v>88</v>
      </c>
      <c r="J83" s="102" t="s">
        <v>283</v>
      </c>
      <c r="K83" s="102" t="s">
        <v>84</v>
      </c>
      <c r="L83" s="102" t="s">
        <v>85</v>
      </c>
      <c r="M83" s="103">
        <v>45425</v>
      </c>
      <c r="N83" s="103">
        <v>45425</v>
      </c>
      <c r="O83" s="102">
        <f t="shared" si="1"/>
        <v>0</v>
      </c>
      <c r="P83" s="102"/>
    </row>
    <row r="84" spans="1:16" x14ac:dyDescent="0.3">
      <c r="A84" s="101">
        <v>83</v>
      </c>
      <c r="B84" s="102" t="s">
        <v>278</v>
      </c>
      <c r="C84" s="102" t="s">
        <v>279</v>
      </c>
      <c r="D84" s="102" t="s">
        <v>280</v>
      </c>
      <c r="E84" s="102" t="s">
        <v>9</v>
      </c>
      <c r="F84" s="103">
        <v>45425</v>
      </c>
      <c r="G84" s="102" t="s">
        <v>281</v>
      </c>
      <c r="H84" s="102" t="s">
        <v>655</v>
      </c>
      <c r="I84" s="102" t="s">
        <v>88</v>
      </c>
      <c r="J84" s="102" t="s">
        <v>283</v>
      </c>
      <c r="K84" s="102" t="s">
        <v>84</v>
      </c>
      <c r="L84" s="102" t="s">
        <v>85</v>
      </c>
      <c r="M84" s="103">
        <v>45425</v>
      </c>
      <c r="N84" s="103">
        <v>45425</v>
      </c>
      <c r="O84" s="102">
        <f t="shared" si="1"/>
        <v>0</v>
      </c>
      <c r="P84" s="102"/>
    </row>
    <row r="85" spans="1:16" x14ac:dyDescent="0.3">
      <c r="A85" s="101">
        <v>84</v>
      </c>
      <c r="B85" s="102"/>
      <c r="C85" s="102" t="s">
        <v>302</v>
      </c>
      <c r="D85" s="102" t="s">
        <v>280</v>
      </c>
      <c r="E85" s="102" t="s">
        <v>9</v>
      </c>
      <c r="F85" s="103">
        <v>45425</v>
      </c>
      <c r="G85" s="102" t="s">
        <v>281</v>
      </c>
      <c r="H85" s="102" t="s">
        <v>650</v>
      </c>
      <c r="I85" s="102" t="s">
        <v>88</v>
      </c>
      <c r="J85" s="102" t="s">
        <v>283</v>
      </c>
      <c r="K85" s="102" t="s">
        <v>84</v>
      </c>
      <c r="L85" s="102" t="s">
        <v>85</v>
      </c>
      <c r="M85" s="103">
        <v>45425</v>
      </c>
      <c r="N85" s="103">
        <v>45425</v>
      </c>
      <c r="O85" s="102">
        <f t="shared" si="1"/>
        <v>0</v>
      </c>
      <c r="P85" s="102"/>
    </row>
    <row r="86" spans="1:16" ht="27.6" x14ac:dyDescent="0.3">
      <c r="A86" s="101">
        <v>85</v>
      </c>
      <c r="B86" s="102" t="s">
        <v>466</v>
      </c>
      <c r="C86" s="102" t="s">
        <v>467</v>
      </c>
      <c r="D86" s="102" t="s">
        <v>280</v>
      </c>
      <c r="E86" s="102" t="s">
        <v>9</v>
      </c>
      <c r="F86" s="103">
        <v>45425</v>
      </c>
      <c r="G86" s="102" t="s">
        <v>642</v>
      </c>
      <c r="H86" s="102" t="s">
        <v>656</v>
      </c>
      <c r="I86" s="102" t="s">
        <v>88</v>
      </c>
      <c r="J86" s="102" t="s">
        <v>283</v>
      </c>
      <c r="K86" s="102" t="s">
        <v>84</v>
      </c>
      <c r="L86" s="102" t="s">
        <v>85</v>
      </c>
      <c r="M86" s="103">
        <v>45425</v>
      </c>
      <c r="N86" s="103">
        <v>45425</v>
      </c>
      <c r="O86" s="102">
        <f t="shared" si="1"/>
        <v>0</v>
      </c>
      <c r="P86" s="102"/>
    </row>
    <row r="87" spans="1:16" x14ac:dyDescent="0.3">
      <c r="A87" s="101">
        <v>86</v>
      </c>
      <c r="B87" s="102" t="s">
        <v>344</v>
      </c>
      <c r="C87" s="102" t="s">
        <v>345</v>
      </c>
      <c r="D87" s="102" t="s">
        <v>280</v>
      </c>
      <c r="E87" s="102" t="s">
        <v>9</v>
      </c>
      <c r="F87" s="103">
        <v>45425</v>
      </c>
      <c r="G87" s="102" t="s">
        <v>281</v>
      </c>
      <c r="H87" s="102" t="s">
        <v>655</v>
      </c>
      <c r="I87" s="102" t="s">
        <v>88</v>
      </c>
      <c r="J87" s="102" t="s">
        <v>283</v>
      </c>
      <c r="K87" s="102" t="s">
        <v>84</v>
      </c>
      <c r="L87" s="102" t="s">
        <v>85</v>
      </c>
      <c r="M87" s="103">
        <v>45425</v>
      </c>
      <c r="N87" s="103">
        <v>45425</v>
      </c>
      <c r="O87" s="102">
        <f t="shared" si="1"/>
        <v>0</v>
      </c>
      <c r="P87" s="102"/>
    </row>
    <row r="88" spans="1:16" ht="27.6" x14ac:dyDescent="0.3">
      <c r="A88" s="101">
        <v>87</v>
      </c>
      <c r="B88" s="102" t="s">
        <v>324</v>
      </c>
      <c r="C88" s="102" t="s">
        <v>314</v>
      </c>
      <c r="D88" s="102" t="s">
        <v>280</v>
      </c>
      <c r="E88" s="102" t="s">
        <v>9</v>
      </c>
      <c r="F88" s="103">
        <v>45425</v>
      </c>
      <c r="G88" s="102" t="s">
        <v>657</v>
      </c>
      <c r="H88" s="102" t="s">
        <v>658</v>
      </c>
      <c r="I88" s="102" t="s">
        <v>88</v>
      </c>
      <c r="J88" s="102" t="s">
        <v>283</v>
      </c>
      <c r="K88" s="102" t="s">
        <v>84</v>
      </c>
      <c r="L88" s="102" t="s">
        <v>85</v>
      </c>
      <c r="M88" s="103">
        <v>45425</v>
      </c>
      <c r="N88" s="103">
        <v>45425</v>
      </c>
      <c r="O88" s="102">
        <f t="shared" si="1"/>
        <v>0</v>
      </c>
      <c r="P88" s="102"/>
    </row>
    <row r="89" spans="1:16" ht="27.6" x14ac:dyDescent="0.3">
      <c r="A89" s="101">
        <v>88</v>
      </c>
      <c r="B89" s="102" t="s">
        <v>324</v>
      </c>
      <c r="C89" s="102" t="s">
        <v>314</v>
      </c>
      <c r="D89" s="102" t="s">
        <v>280</v>
      </c>
      <c r="E89" s="102" t="s">
        <v>9</v>
      </c>
      <c r="F89" s="103">
        <v>45425</v>
      </c>
      <c r="G89" s="102" t="s">
        <v>657</v>
      </c>
      <c r="H89" s="102" t="s">
        <v>659</v>
      </c>
      <c r="I89" s="102" t="s">
        <v>82</v>
      </c>
      <c r="J89" s="102" t="s">
        <v>283</v>
      </c>
      <c r="K89" s="102" t="s">
        <v>84</v>
      </c>
      <c r="L89" s="102" t="s">
        <v>85</v>
      </c>
      <c r="M89" s="103">
        <v>45425</v>
      </c>
      <c r="N89" s="103">
        <v>45425</v>
      </c>
      <c r="O89" s="102">
        <f t="shared" si="1"/>
        <v>0</v>
      </c>
      <c r="P89" s="102"/>
    </row>
    <row r="90" spans="1:16" ht="27.6" x14ac:dyDescent="0.3">
      <c r="A90" s="101">
        <v>89</v>
      </c>
      <c r="B90" s="102" t="s">
        <v>348</v>
      </c>
      <c r="C90" s="102" t="s">
        <v>349</v>
      </c>
      <c r="D90" s="102" t="s">
        <v>280</v>
      </c>
      <c r="E90" s="102" t="s">
        <v>9</v>
      </c>
      <c r="F90" s="103">
        <v>45425</v>
      </c>
      <c r="G90" s="102" t="s">
        <v>642</v>
      </c>
      <c r="H90" s="102" t="s">
        <v>660</v>
      </c>
      <c r="I90" s="102" t="s">
        <v>82</v>
      </c>
      <c r="J90" s="102" t="s">
        <v>283</v>
      </c>
      <c r="K90" s="102" t="s">
        <v>84</v>
      </c>
      <c r="L90" s="102" t="s">
        <v>85</v>
      </c>
      <c r="M90" s="103">
        <v>45425</v>
      </c>
      <c r="N90" s="103">
        <v>45425</v>
      </c>
      <c r="O90" s="102">
        <f t="shared" si="1"/>
        <v>0</v>
      </c>
      <c r="P90" s="102"/>
    </row>
    <row r="91" spans="1:16" ht="27.6" x14ac:dyDescent="0.3">
      <c r="A91" s="101">
        <v>90</v>
      </c>
      <c r="B91" s="102" t="s">
        <v>348</v>
      </c>
      <c r="C91" s="102" t="s">
        <v>349</v>
      </c>
      <c r="D91" s="102" t="s">
        <v>280</v>
      </c>
      <c r="E91" s="102" t="s">
        <v>9</v>
      </c>
      <c r="F91" s="103">
        <v>45425</v>
      </c>
      <c r="G91" s="102" t="s">
        <v>657</v>
      </c>
      <c r="H91" s="102" t="s">
        <v>659</v>
      </c>
      <c r="I91" s="102" t="s">
        <v>82</v>
      </c>
      <c r="J91" s="102" t="s">
        <v>283</v>
      </c>
      <c r="K91" s="102" t="s">
        <v>84</v>
      </c>
      <c r="L91" s="102" t="s">
        <v>85</v>
      </c>
      <c r="M91" s="103">
        <v>45425</v>
      </c>
      <c r="N91" s="103">
        <v>45425</v>
      </c>
      <c r="O91" s="102">
        <f t="shared" si="1"/>
        <v>0</v>
      </c>
      <c r="P91" s="102"/>
    </row>
    <row r="92" spans="1:16" ht="27.6" x14ac:dyDescent="0.3">
      <c r="A92" s="101">
        <v>91</v>
      </c>
      <c r="B92" s="102" t="s">
        <v>348</v>
      </c>
      <c r="C92" s="102" t="s">
        <v>349</v>
      </c>
      <c r="D92" s="102" t="s">
        <v>280</v>
      </c>
      <c r="E92" s="102" t="s">
        <v>9</v>
      </c>
      <c r="F92" s="103">
        <v>45425</v>
      </c>
      <c r="G92" s="102" t="s">
        <v>657</v>
      </c>
      <c r="H92" s="102" t="s">
        <v>661</v>
      </c>
      <c r="I92" s="102" t="s">
        <v>82</v>
      </c>
      <c r="J92" s="102" t="s">
        <v>283</v>
      </c>
      <c r="K92" s="102" t="s">
        <v>84</v>
      </c>
      <c r="L92" s="102" t="s">
        <v>85</v>
      </c>
      <c r="M92" s="103">
        <v>45425</v>
      </c>
      <c r="N92" s="103">
        <v>45425</v>
      </c>
      <c r="O92" s="102">
        <f t="shared" si="1"/>
        <v>0</v>
      </c>
      <c r="P92" s="102"/>
    </row>
    <row r="93" spans="1:16" ht="27.6" x14ac:dyDescent="0.3">
      <c r="A93" s="101">
        <v>92</v>
      </c>
      <c r="B93" s="102" t="s">
        <v>341</v>
      </c>
      <c r="C93" s="102" t="s">
        <v>362</v>
      </c>
      <c r="D93" s="102" t="s">
        <v>280</v>
      </c>
      <c r="E93" s="102" t="s">
        <v>9</v>
      </c>
      <c r="F93" s="103">
        <v>45425</v>
      </c>
      <c r="G93" s="102" t="s">
        <v>657</v>
      </c>
      <c r="H93" s="102" t="s">
        <v>662</v>
      </c>
      <c r="I93" s="102" t="s">
        <v>82</v>
      </c>
      <c r="J93" s="102" t="s">
        <v>283</v>
      </c>
      <c r="K93" s="102" t="s">
        <v>84</v>
      </c>
      <c r="L93" s="102" t="s">
        <v>85</v>
      </c>
      <c r="M93" s="103">
        <v>45425</v>
      </c>
      <c r="N93" s="103">
        <v>45425</v>
      </c>
      <c r="O93" s="102">
        <f t="shared" si="1"/>
        <v>0</v>
      </c>
      <c r="P93" s="102"/>
    </row>
    <row r="94" spans="1:16" ht="27.6" x14ac:dyDescent="0.3">
      <c r="A94" s="101">
        <v>93</v>
      </c>
      <c r="B94" s="102" t="s">
        <v>328</v>
      </c>
      <c r="C94" s="102" t="s">
        <v>663</v>
      </c>
      <c r="D94" s="102" t="s">
        <v>280</v>
      </c>
      <c r="E94" s="102" t="s">
        <v>9</v>
      </c>
      <c r="F94" s="103">
        <v>45425</v>
      </c>
      <c r="G94" s="102" t="s">
        <v>642</v>
      </c>
      <c r="H94" s="102" t="s">
        <v>664</v>
      </c>
      <c r="I94" s="102" t="s">
        <v>88</v>
      </c>
      <c r="J94" s="102" t="s">
        <v>283</v>
      </c>
      <c r="K94" s="102" t="s">
        <v>84</v>
      </c>
      <c r="L94" s="102" t="s">
        <v>85</v>
      </c>
      <c r="M94" s="103">
        <v>45425</v>
      </c>
      <c r="N94" s="103">
        <v>45425</v>
      </c>
      <c r="O94" s="102">
        <f t="shared" si="1"/>
        <v>0</v>
      </c>
      <c r="P94" s="102"/>
    </row>
    <row r="95" spans="1:16" ht="27.6" x14ac:dyDescent="0.3">
      <c r="A95" s="101">
        <v>94</v>
      </c>
      <c r="B95" s="102" t="s">
        <v>665</v>
      </c>
      <c r="C95" s="102" t="s">
        <v>319</v>
      </c>
      <c r="D95" s="102" t="s">
        <v>280</v>
      </c>
      <c r="E95" s="102" t="s">
        <v>9</v>
      </c>
      <c r="F95" s="103">
        <v>45425</v>
      </c>
      <c r="G95" s="102" t="s">
        <v>642</v>
      </c>
      <c r="H95" s="102" t="s">
        <v>666</v>
      </c>
      <c r="I95" s="102" t="s">
        <v>88</v>
      </c>
      <c r="J95" s="102" t="s">
        <v>283</v>
      </c>
      <c r="K95" s="102" t="s">
        <v>84</v>
      </c>
      <c r="L95" s="102" t="s">
        <v>85</v>
      </c>
      <c r="M95" s="103">
        <v>45425</v>
      </c>
      <c r="N95" s="103">
        <v>45425</v>
      </c>
      <c r="O95" s="102">
        <f t="shared" si="1"/>
        <v>0</v>
      </c>
      <c r="P95" s="102"/>
    </row>
    <row r="96" spans="1:16" ht="27.6" x14ac:dyDescent="0.3">
      <c r="A96" s="101">
        <v>95</v>
      </c>
      <c r="B96" s="102" t="s">
        <v>667</v>
      </c>
      <c r="C96" s="102" t="s">
        <v>668</v>
      </c>
      <c r="D96" s="102" t="s">
        <v>280</v>
      </c>
      <c r="E96" s="102" t="s">
        <v>9</v>
      </c>
      <c r="F96" s="103">
        <v>45425</v>
      </c>
      <c r="G96" s="102" t="s">
        <v>642</v>
      </c>
      <c r="H96" s="102" t="s">
        <v>669</v>
      </c>
      <c r="I96" s="102" t="s">
        <v>88</v>
      </c>
      <c r="J96" s="102" t="s">
        <v>283</v>
      </c>
      <c r="K96" s="102" t="s">
        <v>84</v>
      </c>
      <c r="L96" s="102" t="s">
        <v>85</v>
      </c>
      <c r="M96" s="103">
        <v>45425</v>
      </c>
      <c r="N96" s="103">
        <v>45425</v>
      </c>
      <c r="O96" s="102">
        <f t="shared" si="1"/>
        <v>0</v>
      </c>
      <c r="P96" s="102"/>
    </row>
    <row r="97" spans="1:16" x14ac:dyDescent="0.3">
      <c r="A97" s="101">
        <v>96</v>
      </c>
      <c r="B97" s="102" t="s">
        <v>344</v>
      </c>
      <c r="C97" s="102" t="s">
        <v>345</v>
      </c>
      <c r="D97" s="102" t="s">
        <v>280</v>
      </c>
      <c r="E97" s="102" t="s">
        <v>9</v>
      </c>
      <c r="F97" s="103">
        <v>45426</v>
      </c>
      <c r="G97" s="102" t="s">
        <v>325</v>
      </c>
      <c r="H97" s="102" t="s">
        <v>670</v>
      </c>
      <c r="I97" s="102" t="s">
        <v>82</v>
      </c>
      <c r="J97" s="102" t="s">
        <v>283</v>
      </c>
      <c r="K97" s="102" t="s">
        <v>84</v>
      </c>
      <c r="L97" s="102" t="s">
        <v>85</v>
      </c>
      <c r="M97" s="103">
        <v>45426</v>
      </c>
      <c r="N97" s="103">
        <v>45426</v>
      </c>
      <c r="O97" s="102">
        <f t="shared" si="1"/>
        <v>0</v>
      </c>
      <c r="P97" s="102"/>
    </row>
    <row r="98" spans="1:16" x14ac:dyDescent="0.3">
      <c r="A98" s="101">
        <v>97</v>
      </c>
      <c r="B98" s="102" t="s">
        <v>344</v>
      </c>
      <c r="C98" s="102" t="s">
        <v>345</v>
      </c>
      <c r="D98" s="102" t="s">
        <v>280</v>
      </c>
      <c r="E98" s="102" t="s">
        <v>9</v>
      </c>
      <c r="F98" s="103">
        <v>45426</v>
      </c>
      <c r="G98" s="102" t="s">
        <v>671</v>
      </c>
      <c r="H98" s="102" t="s">
        <v>672</v>
      </c>
      <c r="I98" s="102" t="s">
        <v>82</v>
      </c>
      <c r="J98" s="102" t="s">
        <v>283</v>
      </c>
      <c r="K98" s="102" t="s">
        <v>84</v>
      </c>
      <c r="L98" s="102" t="s">
        <v>85</v>
      </c>
      <c r="M98" s="103">
        <v>45426</v>
      </c>
      <c r="N98" s="103">
        <v>45426</v>
      </c>
      <c r="O98" s="102">
        <f t="shared" si="1"/>
        <v>0</v>
      </c>
      <c r="P98" s="102"/>
    </row>
    <row r="99" spans="1:16" x14ac:dyDescent="0.3">
      <c r="A99" s="101">
        <v>98</v>
      </c>
      <c r="B99" s="102" t="s">
        <v>408</v>
      </c>
      <c r="C99" s="102" t="s">
        <v>673</v>
      </c>
      <c r="D99" s="102" t="s">
        <v>280</v>
      </c>
      <c r="E99" s="102" t="s">
        <v>9</v>
      </c>
      <c r="F99" s="103">
        <v>45426</v>
      </c>
      <c r="G99" s="102" t="s">
        <v>281</v>
      </c>
      <c r="H99" s="102" t="s">
        <v>655</v>
      </c>
      <c r="I99" s="102" t="s">
        <v>82</v>
      </c>
      <c r="J99" s="102" t="s">
        <v>283</v>
      </c>
      <c r="K99" s="102" t="s">
        <v>84</v>
      </c>
      <c r="L99" s="102" t="s">
        <v>85</v>
      </c>
      <c r="M99" s="103">
        <v>45426</v>
      </c>
      <c r="N99" s="103">
        <v>45426</v>
      </c>
      <c r="O99" s="102">
        <f t="shared" si="1"/>
        <v>0</v>
      </c>
      <c r="P99" s="102"/>
    </row>
    <row r="100" spans="1:16" ht="27.6" x14ac:dyDescent="0.3">
      <c r="A100" s="101">
        <v>99</v>
      </c>
      <c r="B100" s="102" t="s">
        <v>324</v>
      </c>
      <c r="C100" s="102" t="s">
        <v>314</v>
      </c>
      <c r="D100" s="102" t="s">
        <v>280</v>
      </c>
      <c r="E100" s="102" t="s">
        <v>9</v>
      </c>
      <c r="F100" s="103">
        <v>45427</v>
      </c>
      <c r="G100" s="102" t="s">
        <v>657</v>
      </c>
      <c r="H100" s="102" t="s">
        <v>674</v>
      </c>
      <c r="I100" s="102" t="s">
        <v>88</v>
      </c>
      <c r="J100" s="102" t="s">
        <v>283</v>
      </c>
      <c r="K100" s="102" t="s">
        <v>84</v>
      </c>
      <c r="L100" s="102" t="s">
        <v>85</v>
      </c>
      <c r="M100" s="103">
        <v>45427</v>
      </c>
      <c r="N100" s="103">
        <v>45427</v>
      </c>
      <c r="O100" s="102">
        <f t="shared" si="1"/>
        <v>0</v>
      </c>
      <c r="P100" s="102"/>
    </row>
    <row r="101" spans="1:16" ht="27.6" x14ac:dyDescent="0.3">
      <c r="A101" s="101">
        <v>100</v>
      </c>
      <c r="B101" s="102" t="s">
        <v>324</v>
      </c>
      <c r="C101" s="102" t="s">
        <v>314</v>
      </c>
      <c r="D101" s="102" t="s">
        <v>280</v>
      </c>
      <c r="E101" s="102" t="s">
        <v>9</v>
      </c>
      <c r="F101" s="103">
        <v>45427</v>
      </c>
      <c r="G101" s="102" t="s">
        <v>657</v>
      </c>
      <c r="H101" s="102" t="s">
        <v>658</v>
      </c>
      <c r="I101" s="102" t="s">
        <v>88</v>
      </c>
      <c r="J101" s="102" t="s">
        <v>283</v>
      </c>
      <c r="K101" s="102" t="s">
        <v>84</v>
      </c>
      <c r="L101" s="102" t="s">
        <v>85</v>
      </c>
      <c r="M101" s="103">
        <v>45427</v>
      </c>
      <c r="N101" s="103">
        <v>45427</v>
      </c>
      <c r="O101" s="102">
        <f t="shared" si="1"/>
        <v>0</v>
      </c>
      <c r="P101" s="102"/>
    </row>
    <row r="102" spans="1:16" x14ac:dyDescent="0.3">
      <c r="A102" s="101">
        <v>101</v>
      </c>
      <c r="B102" s="102" t="s">
        <v>379</v>
      </c>
      <c r="C102" s="102" t="s">
        <v>635</v>
      </c>
      <c r="D102" s="102" t="s">
        <v>280</v>
      </c>
      <c r="E102" s="102" t="s">
        <v>9</v>
      </c>
      <c r="F102" s="103">
        <v>45428</v>
      </c>
      <c r="G102" s="102" t="s">
        <v>615</v>
      </c>
      <c r="H102" s="102" t="s">
        <v>675</v>
      </c>
      <c r="I102" s="102" t="s">
        <v>88</v>
      </c>
      <c r="J102" s="102" t="s">
        <v>283</v>
      </c>
      <c r="K102" s="102" t="s">
        <v>84</v>
      </c>
      <c r="L102" s="102" t="s">
        <v>85</v>
      </c>
      <c r="M102" s="103">
        <v>45428</v>
      </c>
      <c r="N102" s="103">
        <v>45428</v>
      </c>
      <c r="O102" s="102">
        <f t="shared" si="1"/>
        <v>0</v>
      </c>
      <c r="P102" s="102"/>
    </row>
    <row r="103" spans="1:16" ht="27.6" x14ac:dyDescent="0.3">
      <c r="A103" s="101">
        <v>102</v>
      </c>
      <c r="B103" s="102" t="s">
        <v>301</v>
      </c>
      <c r="C103" s="102" t="s">
        <v>302</v>
      </c>
      <c r="D103" s="102" t="s">
        <v>280</v>
      </c>
      <c r="E103" s="102" t="s">
        <v>9</v>
      </c>
      <c r="F103" s="103">
        <v>45428</v>
      </c>
      <c r="G103" s="102" t="s">
        <v>657</v>
      </c>
      <c r="H103" s="102" t="s">
        <v>674</v>
      </c>
      <c r="I103" s="102" t="s">
        <v>88</v>
      </c>
      <c r="J103" s="102" t="s">
        <v>283</v>
      </c>
      <c r="K103" s="102" t="s">
        <v>84</v>
      </c>
      <c r="L103" s="102" t="s">
        <v>85</v>
      </c>
      <c r="M103" s="103">
        <v>45428</v>
      </c>
      <c r="N103" s="103">
        <v>45428</v>
      </c>
      <c r="O103" s="102">
        <f t="shared" si="1"/>
        <v>0</v>
      </c>
      <c r="P103" s="102"/>
    </row>
    <row r="104" spans="1:16" ht="27.6" x14ac:dyDescent="0.3">
      <c r="A104" s="101">
        <v>103</v>
      </c>
      <c r="B104" s="102" t="s">
        <v>301</v>
      </c>
      <c r="C104" s="102" t="s">
        <v>302</v>
      </c>
      <c r="D104" s="102" t="s">
        <v>280</v>
      </c>
      <c r="E104" s="102" t="s">
        <v>9</v>
      </c>
      <c r="F104" s="103">
        <v>45428</v>
      </c>
      <c r="G104" s="102" t="s">
        <v>657</v>
      </c>
      <c r="H104" s="102" t="s">
        <v>659</v>
      </c>
      <c r="I104" s="102" t="s">
        <v>88</v>
      </c>
      <c r="J104" s="102" t="s">
        <v>283</v>
      </c>
      <c r="K104" s="102" t="s">
        <v>84</v>
      </c>
      <c r="L104" s="102" t="s">
        <v>85</v>
      </c>
      <c r="M104" s="103">
        <v>45428</v>
      </c>
      <c r="N104" s="103">
        <v>45428</v>
      </c>
      <c r="O104" s="102">
        <f t="shared" si="1"/>
        <v>0</v>
      </c>
      <c r="P104" s="102"/>
    </row>
    <row r="105" spans="1:16" ht="27.6" x14ac:dyDescent="0.3">
      <c r="A105" s="101">
        <v>104</v>
      </c>
      <c r="B105" s="102" t="s">
        <v>328</v>
      </c>
      <c r="C105" s="102" t="s">
        <v>329</v>
      </c>
      <c r="D105" s="102" t="s">
        <v>280</v>
      </c>
      <c r="E105" s="102" t="s">
        <v>9</v>
      </c>
      <c r="F105" s="103">
        <v>45428</v>
      </c>
      <c r="G105" s="102" t="s">
        <v>657</v>
      </c>
      <c r="H105" s="102" t="s">
        <v>674</v>
      </c>
      <c r="I105" s="102" t="s">
        <v>88</v>
      </c>
      <c r="J105" s="102" t="s">
        <v>283</v>
      </c>
      <c r="K105" s="102" t="s">
        <v>84</v>
      </c>
      <c r="L105" s="102" t="s">
        <v>85</v>
      </c>
      <c r="M105" s="103">
        <v>45428</v>
      </c>
      <c r="N105" s="103">
        <v>45428</v>
      </c>
      <c r="O105" s="102">
        <f t="shared" si="1"/>
        <v>0</v>
      </c>
      <c r="P105" s="102"/>
    </row>
    <row r="106" spans="1:16" ht="27.6" x14ac:dyDescent="0.3">
      <c r="A106" s="101">
        <v>105</v>
      </c>
      <c r="B106" s="102" t="s">
        <v>328</v>
      </c>
      <c r="C106" s="102" t="s">
        <v>329</v>
      </c>
      <c r="D106" s="102" t="s">
        <v>280</v>
      </c>
      <c r="E106" s="102" t="s">
        <v>9</v>
      </c>
      <c r="F106" s="103">
        <v>45428</v>
      </c>
      <c r="G106" s="102" t="s">
        <v>657</v>
      </c>
      <c r="H106" s="102" t="s">
        <v>659</v>
      </c>
      <c r="I106" s="102" t="s">
        <v>88</v>
      </c>
      <c r="J106" s="102" t="s">
        <v>283</v>
      </c>
      <c r="K106" s="102" t="s">
        <v>84</v>
      </c>
      <c r="L106" s="102" t="s">
        <v>85</v>
      </c>
      <c r="M106" s="103">
        <v>45428</v>
      </c>
      <c r="N106" s="103">
        <v>45428</v>
      </c>
      <c r="O106" s="102">
        <f t="shared" si="1"/>
        <v>0</v>
      </c>
      <c r="P106" s="102"/>
    </row>
    <row r="107" spans="1:16" x14ac:dyDescent="0.3">
      <c r="A107" s="101">
        <v>106</v>
      </c>
      <c r="B107" s="102" t="s">
        <v>341</v>
      </c>
      <c r="C107" s="102" t="s">
        <v>310</v>
      </c>
      <c r="D107" s="102" t="s">
        <v>280</v>
      </c>
      <c r="E107" s="102" t="s">
        <v>9</v>
      </c>
      <c r="F107" s="103">
        <v>45429</v>
      </c>
      <c r="G107" s="102" t="s">
        <v>281</v>
      </c>
      <c r="H107" s="102" t="s">
        <v>655</v>
      </c>
      <c r="I107" s="102" t="s">
        <v>88</v>
      </c>
      <c r="J107" s="102" t="s">
        <v>283</v>
      </c>
      <c r="K107" s="102" t="s">
        <v>84</v>
      </c>
      <c r="L107" s="102" t="s">
        <v>85</v>
      </c>
      <c r="M107" s="103">
        <v>45429</v>
      </c>
      <c r="N107" s="103">
        <v>45429</v>
      </c>
      <c r="O107" s="102">
        <f t="shared" si="1"/>
        <v>0</v>
      </c>
      <c r="P107" s="102"/>
    </row>
    <row r="108" spans="1:16" ht="27.6" x14ac:dyDescent="0.3">
      <c r="A108" s="101">
        <v>107</v>
      </c>
      <c r="B108" s="102" t="s">
        <v>676</v>
      </c>
      <c r="C108" s="102" t="s">
        <v>635</v>
      </c>
      <c r="D108" s="102" t="s">
        <v>280</v>
      </c>
      <c r="E108" s="102" t="s">
        <v>9</v>
      </c>
      <c r="F108" s="103">
        <f>[2]HRIS!$F$48</f>
        <v>45429</v>
      </c>
      <c r="G108" s="102" t="s">
        <v>621</v>
      </c>
      <c r="H108" s="102" t="s">
        <v>677</v>
      </c>
      <c r="I108" s="102" t="s">
        <v>82</v>
      </c>
      <c r="J108" s="102" t="s">
        <v>283</v>
      </c>
      <c r="K108" s="102" t="s">
        <v>84</v>
      </c>
      <c r="L108" s="102" t="s">
        <v>85</v>
      </c>
      <c r="M108" s="103">
        <v>45429</v>
      </c>
      <c r="N108" s="103">
        <v>45429</v>
      </c>
      <c r="O108" s="102">
        <f t="shared" si="1"/>
        <v>0</v>
      </c>
      <c r="P108" s="102"/>
    </row>
    <row r="109" spans="1:16" x14ac:dyDescent="0.3">
      <c r="A109" s="101">
        <v>108</v>
      </c>
      <c r="B109" s="102" t="s">
        <v>341</v>
      </c>
      <c r="C109" s="102" t="s">
        <v>310</v>
      </c>
      <c r="D109" s="102" t="s">
        <v>280</v>
      </c>
      <c r="E109" s="102" t="s">
        <v>9</v>
      </c>
      <c r="F109" s="103">
        <v>45429</v>
      </c>
      <c r="G109" s="102" t="s">
        <v>311</v>
      </c>
      <c r="H109" s="102" t="s">
        <v>644</v>
      </c>
      <c r="I109" s="102" t="s">
        <v>82</v>
      </c>
      <c r="J109" s="102" t="s">
        <v>283</v>
      </c>
      <c r="K109" s="102" t="s">
        <v>84</v>
      </c>
      <c r="L109" s="102" t="s">
        <v>85</v>
      </c>
      <c r="M109" s="103">
        <v>45429</v>
      </c>
      <c r="N109" s="103">
        <v>45429</v>
      </c>
      <c r="O109" s="102">
        <f t="shared" si="1"/>
        <v>0</v>
      </c>
      <c r="P109" s="102"/>
    </row>
    <row r="110" spans="1:16" x14ac:dyDescent="0.3">
      <c r="A110" s="101">
        <v>109</v>
      </c>
      <c r="B110" s="102" t="s">
        <v>614</v>
      </c>
      <c r="C110" s="102" t="s">
        <v>678</v>
      </c>
      <c r="D110" s="102" t="s">
        <v>280</v>
      </c>
      <c r="E110" s="102" t="s">
        <v>9</v>
      </c>
      <c r="F110" s="103">
        <v>45430</v>
      </c>
      <c r="G110" s="102" t="s">
        <v>671</v>
      </c>
      <c r="H110" s="102" t="s">
        <v>679</v>
      </c>
      <c r="I110" s="102" t="s">
        <v>82</v>
      </c>
      <c r="J110" s="102" t="s">
        <v>283</v>
      </c>
      <c r="K110" s="102" t="s">
        <v>84</v>
      </c>
      <c r="L110" s="102" t="s">
        <v>85</v>
      </c>
      <c r="M110" s="103">
        <v>45430</v>
      </c>
      <c r="N110" s="103">
        <v>45430</v>
      </c>
      <c r="O110" s="102">
        <f t="shared" si="1"/>
        <v>0</v>
      </c>
      <c r="P110" s="102"/>
    </row>
    <row r="111" spans="1:16" x14ac:dyDescent="0.3">
      <c r="A111" s="101">
        <v>110</v>
      </c>
      <c r="B111" s="102" t="s">
        <v>348</v>
      </c>
      <c r="C111" s="102" t="s">
        <v>349</v>
      </c>
      <c r="D111" s="102" t="s">
        <v>280</v>
      </c>
      <c r="E111" s="102" t="s">
        <v>9</v>
      </c>
      <c r="F111" s="103">
        <v>45430</v>
      </c>
      <c r="G111" s="102" t="s">
        <v>281</v>
      </c>
      <c r="H111" s="102" t="s">
        <v>655</v>
      </c>
      <c r="I111" s="102" t="s">
        <v>82</v>
      </c>
      <c r="J111" s="102" t="s">
        <v>283</v>
      </c>
      <c r="K111" s="102" t="s">
        <v>84</v>
      </c>
      <c r="L111" s="102" t="s">
        <v>85</v>
      </c>
      <c r="M111" s="103">
        <v>45430</v>
      </c>
      <c r="N111" s="103">
        <v>45430</v>
      </c>
      <c r="O111" s="102">
        <f t="shared" si="1"/>
        <v>0</v>
      </c>
      <c r="P111" s="102"/>
    </row>
    <row r="112" spans="1:16" x14ac:dyDescent="0.3">
      <c r="A112" s="101">
        <v>111</v>
      </c>
      <c r="B112" s="102" t="s">
        <v>341</v>
      </c>
      <c r="C112" s="102" t="s">
        <v>649</v>
      </c>
      <c r="D112" s="102" t="s">
        <v>280</v>
      </c>
      <c r="E112" s="102" t="s">
        <v>9</v>
      </c>
      <c r="F112" s="103">
        <v>45430</v>
      </c>
      <c r="G112" s="102" t="s">
        <v>281</v>
      </c>
      <c r="H112" s="102" t="s">
        <v>680</v>
      </c>
      <c r="I112" s="102" t="s">
        <v>82</v>
      </c>
      <c r="J112" s="102" t="s">
        <v>283</v>
      </c>
      <c r="K112" s="102" t="s">
        <v>84</v>
      </c>
      <c r="L112" s="102" t="s">
        <v>85</v>
      </c>
      <c r="M112" s="103">
        <v>45430</v>
      </c>
      <c r="N112" s="103">
        <v>45430</v>
      </c>
      <c r="O112" s="102">
        <f t="shared" si="1"/>
        <v>0</v>
      </c>
      <c r="P112" s="102"/>
    </row>
    <row r="113" spans="1:16" x14ac:dyDescent="0.3">
      <c r="A113" s="101">
        <v>112</v>
      </c>
      <c r="B113" s="102" t="s">
        <v>614</v>
      </c>
      <c r="C113" s="102" t="s">
        <v>681</v>
      </c>
      <c r="D113" s="102" t="s">
        <v>280</v>
      </c>
      <c r="E113" s="102" t="s">
        <v>9</v>
      </c>
      <c r="F113" s="103">
        <v>45432</v>
      </c>
      <c r="G113" s="102" t="s">
        <v>671</v>
      </c>
      <c r="H113" s="102" t="s">
        <v>682</v>
      </c>
      <c r="I113" s="102" t="s">
        <v>82</v>
      </c>
      <c r="J113" s="102" t="s">
        <v>283</v>
      </c>
      <c r="K113" s="102" t="s">
        <v>84</v>
      </c>
      <c r="L113" s="102" t="s">
        <v>85</v>
      </c>
      <c r="M113" s="103">
        <v>45432</v>
      </c>
      <c r="N113" s="103">
        <v>45432</v>
      </c>
      <c r="O113" s="102">
        <f t="shared" si="1"/>
        <v>0</v>
      </c>
      <c r="P113" s="102"/>
    </row>
    <row r="114" spans="1:16" x14ac:dyDescent="0.3">
      <c r="A114" s="101">
        <v>113</v>
      </c>
      <c r="B114" s="102" t="s">
        <v>348</v>
      </c>
      <c r="C114" s="102" t="s">
        <v>349</v>
      </c>
      <c r="D114" s="102" t="s">
        <v>280</v>
      </c>
      <c r="E114" s="102" t="s">
        <v>9</v>
      </c>
      <c r="F114" s="103">
        <v>45432</v>
      </c>
      <c r="G114" s="102" t="s">
        <v>683</v>
      </c>
      <c r="H114" s="102" t="s">
        <v>684</v>
      </c>
      <c r="I114" s="102" t="s">
        <v>82</v>
      </c>
      <c r="J114" s="102" t="s">
        <v>283</v>
      </c>
      <c r="K114" s="102" t="s">
        <v>84</v>
      </c>
      <c r="L114" s="102" t="s">
        <v>85</v>
      </c>
      <c r="M114" s="103">
        <v>45432</v>
      </c>
      <c r="N114" s="103">
        <v>45432</v>
      </c>
      <c r="O114" s="102">
        <f t="shared" si="1"/>
        <v>0</v>
      </c>
      <c r="P114" s="102"/>
    </row>
    <row r="115" spans="1:16" x14ac:dyDescent="0.3">
      <c r="A115" s="101">
        <v>114</v>
      </c>
      <c r="B115" s="102" t="s">
        <v>685</v>
      </c>
      <c r="C115" s="102" t="s">
        <v>334</v>
      </c>
      <c r="D115" s="102" t="s">
        <v>280</v>
      </c>
      <c r="E115" s="102" t="s">
        <v>9</v>
      </c>
      <c r="F115" s="103">
        <v>45433</v>
      </c>
      <c r="G115" s="102" t="s">
        <v>683</v>
      </c>
      <c r="H115" s="102" t="s">
        <v>686</v>
      </c>
      <c r="I115" s="102" t="s">
        <v>88</v>
      </c>
      <c r="J115" s="102" t="s">
        <v>283</v>
      </c>
      <c r="K115" s="102" t="s">
        <v>84</v>
      </c>
      <c r="L115" s="102" t="s">
        <v>85</v>
      </c>
      <c r="M115" s="103">
        <v>45433</v>
      </c>
      <c r="N115" s="103">
        <v>45433</v>
      </c>
      <c r="O115" s="102">
        <f t="shared" si="1"/>
        <v>0</v>
      </c>
      <c r="P115" s="102"/>
    </row>
    <row r="116" spans="1:16" ht="27.6" x14ac:dyDescent="0.3">
      <c r="A116" s="101">
        <v>115</v>
      </c>
      <c r="B116" s="102" t="s">
        <v>341</v>
      </c>
      <c r="C116" s="102" t="s">
        <v>610</v>
      </c>
      <c r="D116" s="102" t="s">
        <v>280</v>
      </c>
      <c r="E116" s="102" t="s">
        <v>9</v>
      </c>
      <c r="F116" s="103">
        <v>45435</v>
      </c>
      <c r="G116" s="102" t="s">
        <v>611</v>
      </c>
      <c r="H116" s="102" t="s">
        <v>687</v>
      </c>
      <c r="I116" s="102" t="s">
        <v>82</v>
      </c>
      <c r="J116" s="102" t="s">
        <v>283</v>
      </c>
      <c r="K116" s="102" t="s">
        <v>84</v>
      </c>
      <c r="L116" s="102" t="s">
        <v>85</v>
      </c>
      <c r="M116" s="103">
        <v>45435</v>
      </c>
      <c r="N116" s="103">
        <v>45435</v>
      </c>
      <c r="O116" s="102">
        <f t="shared" si="1"/>
        <v>0</v>
      </c>
      <c r="P116" s="102"/>
    </row>
    <row r="117" spans="1:16" ht="27.6" x14ac:dyDescent="0.3">
      <c r="A117" s="101">
        <v>116</v>
      </c>
      <c r="B117" s="102" t="s">
        <v>341</v>
      </c>
      <c r="C117" s="102" t="s">
        <v>688</v>
      </c>
      <c r="D117" s="102" t="s">
        <v>280</v>
      </c>
      <c r="E117" s="102" t="s">
        <v>9</v>
      </c>
      <c r="F117" s="103">
        <v>45435</v>
      </c>
      <c r="G117" s="102" t="s">
        <v>611</v>
      </c>
      <c r="H117" s="102" t="s">
        <v>687</v>
      </c>
      <c r="I117" s="102" t="s">
        <v>82</v>
      </c>
      <c r="J117" s="102" t="s">
        <v>283</v>
      </c>
      <c r="K117" s="102" t="s">
        <v>84</v>
      </c>
      <c r="L117" s="102" t="s">
        <v>85</v>
      </c>
      <c r="M117" s="103">
        <v>45435</v>
      </c>
      <c r="N117" s="103">
        <v>45435</v>
      </c>
      <c r="O117" s="102">
        <f t="shared" si="1"/>
        <v>0</v>
      </c>
      <c r="P117" s="102"/>
    </row>
    <row r="118" spans="1:16" ht="27.6" x14ac:dyDescent="0.3">
      <c r="A118" s="101">
        <v>117</v>
      </c>
      <c r="B118" s="102" t="s">
        <v>341</v>
      </c>
      <c r="C118" s="102" t="s">
        <v>610</v>
      </c>
      <c r="D118" s="102" t="s">
        <v>280</v>
      </c>
      <c r="E118" s="102" t="s">
        <v>9</v>
      </c>
      <c r="F118" s="103">
        <v>45435</v>
      </c>
      <c r="G118" s="102" t="s">
        <v>611</v>
      </c>
      <c r="H118" s="102" t="s">
        <v>689</v>
      </c>
      <c r="I118" s="102" t="s">
        <v>82</v>
      </c>
      <c r="J118" s="102" t="s">
        <v>283</v>
      </c>
      <c r="K118" s="102" t="s">
        <v>84</v>
      </c>
      <c r="L118" s="102" t="s">
        <v>85</v>
      </c>
      <c r="M118" s="103">
        <v>45435</v>
      </c>
      <c r="N118" s="103">
        <v>45435</v>
      </c>
      <c r="O118" s="102">
        <f t="shared" si="1"/>
        <v>0</v>
      </c>
      <c r="P118" s="102"/>
    </row>
    <row r="119" spans="1:16" x14ac:dyDescent="0.3">
      <c r="A119" s="101">
        <v>118</v>
      </c>
      <c r="B119" s="102" t="s">
        <v>328</v>
      </c>
      <c r="C119" s="102" t="s">
        <v>329</v>
      </c>
      <c r="D119" s="102" t="s">
        <v>280</v>
      </c>
      <c r="E119" s="102" t="s">
        <v>9</v>
      </c>
      <c r="F119" s="103">
        <v>45435</v>
      </c>
      <c r="G119" s="102" t="s">
        <v>281</v>
      </c>
      <c r="H119" s="102" t="s">
        <v>690</v>
      </c>
      <c r="I119" s="102" t="s">
        <v>88</v>
      </c>
      <c r="J119" s="102" t="s">
        <v>283</v>
      </c>
      <c r="K119" s="102" t="s">
        <v>84</v>
      </c>
      <c r="L119" s="102" t="s">
        <v>85</v>
      </c>
      <c r="M119" s="103">
        <v>45435</v>
      </c>
      <c r="N119" s="103">
        <v>45435</v>
      </c>
      <c r="O119" s="102">
        <f t="shared" si="1"/>
        <v>0</v>
      </c>
      <c r="P119" s="102"/>
    </row>
    <row r="120" spans="1:16" ht="27.6" x14ac:dyDescent="0.3">
      <c r="A120" s="101">
        <v>119</v>
      </c>
      <c r="B120" s="102" t="s">
        <v>691</v>
      </c>
      <c r="C120" s="102" t="s">
        <v>299</v>
      </c>
      <c r="D120" s="102" t="s">
        <v>280</v>
      </c>
      <c r="E120" s="102" t="s">
        <v>9</v>
      </c>
      <c r="F120" s="103">
        <v>45435</v>
      </c>
      <c r="G120" s="102" t="s">
        <v>692</v>
      </c>
      <c r="H120" s="102" t="s">
        <v>693</v>
      </c>
      <c r="I120" s="102" t="s">
        <v>82</v>
      </c>
      <c r="J120" s="102" t="s">
        <v>283</v>
      </c>
      <c r="K120" s="102" t="s">
        <v>84</v>
      </c>
      <c r="L120" s="102" t="s">
        <v>85</v>
      </c>
      <c r="M120" s="103">
        <v>45435</v>
      </c>
      <c r="N120" s="103">
        <v>45435</v>
      </c>
      <c r="O120" s="102">
        <f t="shared" si="1"/>
        <v>0</v>
      </c>
      <c r="P120" s="102"/>
    </row>
    <row r="121" spans="1:16" ht="27.6" x14ac:dyDescent="0.3">
      <c r="A121" s="101">
        <v>120</v>
      </c>
      <c r="B121" s="102" t="s">
        <v>665</v>
      </c>
      <c r="C121" s="102" t="s">
        <v>319</v>
      </c>
      <c r="D121" s="102" t="s">
        <v>280</v>
      </c>
      <c r="E121" s="102" t="s">
        <v>9</v>
      </c>
      <c r="F121" s="103">
        <v>45435</v>
      </c>
      <c r="G121" s="102" t="s">
        <v>611</v>
      </c>
      <c r="H121" s="102" t="s">
        <v>694</v>
      </c>
      <c r="I121" s="102" t="s">
        <v>82</v>
      </c>
      <c r="J121" s="102" t="s">
        <v>283</v>
      </c>
      <c r="K121" s="102" t="s">
        <v>84</v>
      </c>
      <c r="L121" s="102" t="s">
        <v>85</v>
      </c>
      <c r="M121" s="103">
        <v>45435</v>
      </c>
      <c r="N121" s="103">
        <v>45435</v>
      </c>
      <c r="O121" s="102">
        <f t="shared" si="1"/>
        <v>0</v>
      </c>
      <c r="P121" s="102"/>
    </row>
    <row r="122" spans="1:16" ht="27.6" x14ac:dyDescent="0.3">
      <c r="A122" s="101">
        <v>121</v>
      </c>
      <c r="B122" s="102" t="s">
        <v>369</v>
      </c>
      <c r="C122" s="102" t="s">
        <v>370</v>
      </c>
      <c r="D122" s="102" t="s">
        <v>280</v>
      </c>
      <c r="E122" s="102" t="s">
        <v>9</v>
      </c>
      <c r="F122" s="103">
        <v>45435</v>
      </c>
      <c r="G122" s="102" t="s">
        <v>611</v>
      </c>
      <c r="H122" s="102" t="s">
        <v>694</v>
      </c>
      <c r="I122" s="102" t="s">
        <v>82</v>
      </c>
      <c r="J122" s="102" t="s">
        <v>283</v>
      </c>
      <c r="K122" s="102" t="s">
        <v>84</v>
      </c>
      <c r="L122" s="102" t="s">
        <v>85</v>
      </c>
      <c r="M122" s="103">
        <v>45435</v>
      </c>
      <c r="N122" s="103">
        <v>45435</v>
      </c>
      <c r="O122" s="102">
        <f t="shared" si="1"/>
        <v>0</v>
      </c>
      <c r="P122" s="102"/>
    </row>
    <row r="123" spans="1:16" ht="27.6" x14ac:dyDescent="0.3">
      <c r="A123" s="101">
        <v>122</v>
      </c>
      <c r="B123" s="102" t="s">
        <v>324</v>
      </c>
      <c r="C123" s="102" t="s">
        <v>314</v>
      </c>
      <c r="D123" s="102" t="s">
        <v>280</v>
      </c>
      <c r="E123" s="102" t="s">
        <v>9</v>
      </c>
      <c r="F123" s="103">
        <v>45435</v>
      </c>
      <c r="G123" s="102" t="s">
        <v>611</v>
      </c>
      <c r="H123" s="102" t="s">
        <v>695</v>
      </c>
      <c r="I123" s="102" t="s">
        <v>88</v>
      </c>
      <c r="J123" s="102" t="s">
        <v>283</v>
      </c>
      <c r="K123" s="102" t="s">
        <v>84</v>
      </c>
      <c r="L123" s="102" t="s">
        <v>85</v>
      </c>
      <c r="M123" s="103">
        <v>45435</v>
      </c>
      <c r="N123" s="103">
        <v>45435</v>
      </c>
      <c r="O123" s="102">
        <f t="shared" si="1"/>
        <v>0</v>
      </c>
      <c r="P123" s="102"/>
    </row>
    <row r="124" spans="1:16" ht="27.6" x14ac:dyDescent="0.3">
      <c r="A124" s="101">
        <v>123</v>
      </c>
      <c r="B124" s="102" t="s">
        <v>89</v>
      </c>
      <c r="C124" s="102" t="s">
        <v>286</v>
      </c>
      <c r="D124" s="102" t="s">
        <v>280</v>
      </c>
      <c r="E124" s="102" t="s">
        <v>9</v>
      </c>
      <c r="F124" s="103">
        <v>45435</v>
      </c>
      <c r="G124" s="102" t="s">
        <v>611</v>
      </c>
      <c r="H124" s="102" t="s">
        <v>696</v>
      </c>
      <c r="I124" s="102" t="s">
        <v>88</v>
      </c>
      <c r="J124" s="102" t="s">
        <v>283</v>
      </c>
      <c r="K124" s="102" t="s">
        <v>84</v>
      </c>
      <c r="L124" s="102" t="s">
        <v>85</v>
      </c>
      <c r="M124" s="103">
        <v>45435</v>
      </c>
      <c r="N124" s="103">
        <v>45435</v>
      </c>
      <c r="O124" s="102">
        <f t="shared" si="1"/>
        <v>0</v>
      </c>
      <c r="P124" s="102"/>
    </row>
    <row r="125" spans="1:16" ht="27.6" x14ac:dyDescent="0.3">
      <c r="A125" s="101">
        <v>124</v>
      </c>
      <c r="B125" s="102" t="s">
        <v>361</v>
      </c>
      <c r="C125" s="102" t="s">
        <v>345</v>
      </c>
      <c r="D125" s="102" t="s">
        <v>280</v>
      </c>
      <c r="E125" s="102" t="s">
        <v>9</v>
      </c>
      <c r="F125" s="103">
        <v>45435</v>
      </c>
      <c r="G125" s="102" t="s">
        <v>611</v>
      </c>
      <c r="H125" s="102" t="s">
        <v>697</v>
      </c>
      <c r="I125" s="102" t="s">
        <v>82</v>
      </c>
      <c r="J125" s="102" t="s">
        <v>283</v>
      </c>
      <c r="K125" s="102" t="s">
        <v>84</v>
      </c>
      <c r="L125" s="102" t="s">
        <v>85</v>
      </c>
      <c r="M125" s="103">
        <v>45435</v>
      </c>
      <c r="N125" s="103">
        <v>45435</v>
      </c>
      <c r="O125" s="102">
        <f t="shared" si="1"/>
        <v>0</v>
      </c>
      <c r="P125" s="102"/>
    </row>
    <row r="126" spans="1:16" ht="27.6" x14ac:dyDescent="0.3">
      <c r="A126" s="101">
        <v>125</v>
      </c>
      <c r="B126" s="102" t="s">
        <v>348</v>
      </c>
      <c r="C126" s="102" t="s">
        <v>349</v>
      </c>
      <c r="D126" s="102" t="s">
        <v>280</v>
      </c>
      <c r="E126" s="102" t="s">
        <v>9</v>
      </c>
      <c r="F126" s="103">
        <v>45435</v>
      </c>
      <c r="G126" s="102" t="s">
        <v>311</v>
      </c>
      <c r="H126" s="102" t="s">
        <v>698</v>
      </c>
      <c r="I126" s="102" t="s">
        <v>88</v>
      </c>
      <c r="J126" s="102" t="s">
        <v>283</v>
      </c>
      <c r="K126" s="102" t="s">
        <v>84</v>
      </c>
      <c r="L126" s="102" t="s">
        <v>85</v>
      </c>
      <c r="M126" s="103">
        <v>45435</v>
      </c>
      <c r="N126" s="103">
        <v>45435</v>
      </c>
      <c r="O126" s="102">
        <f t="shared" si="1"/>
        <v>0</v>
      </c>
      <c r="P126" s="102"/>
    </row>
    <row r="127" spans="1:16" ht="27.6" x14ac:dyDescent="0.3">
      <c r="A127" s="101">
        <v>126</v>
      </c>
      <c r="B127" s="102" t="s">
        <v>348</v>
      </c>
      <c r="C127" s="102" t="s">
        <v>349</v>
      </c>
      <c r="D127" s="102" t="s">
        <v>280</v>
      </c>
      <c r="E127" s="102" t="s">
        <v>9</v>
      </c>
      <c r="F127" s="103">
        <v>45435</v>
      </c>
      <c r="G127" s="102" t="s">
        <v>692</v>
      </c>
      <c r="H127" s="102" t="s">
        <v>693</v>
      </c>
      <c r="I127" s="102" t="s">
        <v>88</v>
      </c>
      <c r="J127" s="102" t="s">
        <v>283</v>
      </c>
      <c r="K127" s="102" t="s">
        <v>84</v>
      </c>
      <c r="L127" s="102" t="s">
        <v>85</v>
      </c>
      <c r="M127" s="103">
        <v>45435</v>
      </c>
      <c r="N127" s="103">
        <v>45435</v>
      </c>
      <c r="O127" s="102">
        <f t="shared" si="1"/>
        <v>0</v>
      </c>
      <c r="P127" s="102"/>
    </row>
    <row r="128" spans="1:16" x14ac:dyDescent="0.3">
      <c r="A128" s="101">
        <v>127</v>
      </c>
      <c r="B128" s="102" t="s">
        <v>466</v>
      </c>
      <c r="C128" s="102" t="s">
        <v>467</v>
      </c>
      <c r="D128" s="102" t="s">
        <v>280</v>
      </c>
      <c r="E128" s="102" t="s">
        <v>9</v>
      </c>
      <c r="F128" s="103">
        <v>45435</v>
      </c>
      <c r="G128" s="102" t="s">
        <v>281</v>
      </c>
      <c r="H128" s="102" t="s">
        <v>699</v>
      </c>
      <c r="I128" s="102" t="s">
        <v>82</v>
      </c>
      <c r="J128" s="102" t="s">
        <v>283</v>
      </c>
      <c r="K128" s="102" t="s">
        <v>84</v>
      </c>
      <c r="L128" s="102" t="s">
        <v>85</v>
      </c>
      <c r="M128" s="103">
        <v>45435</v>
      </c>
      <c r="N128" s="103">
        <v>45435</v>
      </c>
      <c r="O128" s="102">
        <f t="shared" si="1"/>
        <v>0</v>
      </c>
      <c r="P128" s="102"/>
    </row>
    <row r="129" spans="1:16" x14ac:dyDescent="0.3">
      <c r="A129" s="101">
        <v>128</v>
      </c>
      <c r="B129" s="102" t="s">
        <v>341</v>
      </c>
      <c r="C129" s="102" t="s">
        <v>310</v>
      </c>
      <c r="D129" s="102" t="s">
        <v>280</v>
      </c>
      <c r="E129" s="102" t="s">
        <v>9</v>
      </c>
      <c r="F129" s="103">
        <v>45436</v>
      </c>
      <c r="G129" s="102" t="s">
        <v>311</v>
      </c>
      <c r="H129" s="102" t="s">
        <v>700</v>
      </c>
      <c r="I129" s="102" t="s">
        <v>82</v>
      </c>
      <c r="J129" s="102" t="s">
        <v>283</v>
      </c>
      <c r="K129" s="102" t="s">
        <v>84</v>
      </c>
      <c r="L129" s="102" t="s">
        <v>85</v>
      </c>
      <c r="M129" s="103">
        <v>45436</v>
      </c>
      <c r="N129" s="103">
        <v>45436</v>
      </c>
      <c r="O129" s="102">
        <f t="shared" ref="O129:O189" si="2">N129-M129</f>
        <v>0</v>
      </c>
      <c r="P129" s="102"/>
    </row>
    <row r="130" spans="1:16" x14ac:dyDescent="0.3">
      <c r="A130" s="101">
        <v>129</v>
      </c>
      <c r="B130" s="102" t="s">
        <v>341</v>
      </c>
      <c r="C130" s="102" t="s">
        <v>310</v>
      </c>
      <c r="D130" s="102" t="s">
        <v>280</v>
      </c>
      <c r="E130" s="102" t="s">
        <v>9</v>
      </c>
      <c r="F130" s="103">
        <v>45436</v>
      </c>
      <c r="G130" s="102" t="s">
        <v>692</v>
      </c>
      <c r="H130" s="102" t="s">
        <v>701</v>
      </c>
      <c r="I130" s="102" t="s">
        <v>88</v>
      </c>
      <c r="J130" s="102" t="s">
        <v>283</v>
      </c>
      <c r="K130" s="102" t="s">
        <v>84</v>
      </c>
      <c r="L130" s="102" t="s">
        <v>85</v>
      </c>
      <c r="M130" s="103">
        <v>45436</v>
      </c>
      <c r="N130" s="103">
        <v>45436</v>
      </c>
      <c r="O130" s="102">
        <f t="shared" si="2"/>
        <v>0</v>
      </c>
      <c r="P130" s="102"/>
    </row>
    <row r="131" spans="1:16" x14ac:dyDescent="0.3">
      <c r="A131" s="101">
        <v>130</v>
      </c>
      <c r="B131" s="102" t="s">
        <v>341</v>
      </c>
      <c r="C131" s="102" t="s">
        <v>610</v>
      </c>
      <c r="D131" s="102" t="s">
        <v>280</v>
      </c>
      <c r="E131" s="102" t="s">
        <v>9</v>
      </c>
      <c r="F131" s="103">
        <v>45436</v>
      </c>
      <c r="G131" s="102" t="s">
        <v>692</v>
      </c>
      <c r="H131" s="102" t="s">
        <v>702</v>
      </c>
      <c r="I131" s="102" t="s">
        <v>82</v>
      </c>
      <c r="J131" s="102" t="s">
        <v>283</v>
      </c>
      <c r="K131" s="102" t="s">
        <v>84</v>
      </c>
      <c r="L131" s="102" t="s">
        <v>85</v>
      </c>
      <c r="M131" s="103">
        <v>45436</v>
      </c>
      <c r="N131" s="103">
        <v>45436</v>
      </c>
      <c r="O131" s="102">
        <f t="shared" si="2"/>
        <v>0</v>
      </c>
      <c r="P131" s="102"/>
    </row>
    <row r="132" spans="1:16" ht="27.6" x14ac:dyDescent="0.3">
      <c r="A132" s="101">
        <v>131</v>
      </c>
      <c r="B132" s="102" t="s">
        <v>341</v>
      </c>
      <c r="C132" s="102" t="s">
        <v>310</v>
      </c>
      <c r="D132" s="102" t="s">
        <v>280</v>
      </c>
      <c r="E132" s="102" t="s">
        <v>9</v>
      </c>
      <c r="F132" s="103">
        <v>45436</v>
      </c>
      <c r="G132" s="102" t="s">
        <v>692</v>
      </c>
      <c r="H132" s="102" t="s">
        <v>703</v>
      </c>
      <c r="I132" s="102" t="s">
        <v>82</v>
      </c>
      <c r="J132" s="102" t="s">
        <v>283</v>
      </c>
      <c r="K132" s="102" t="s">
        <v>84</v>
      </c>
      <c r="L132" s="102" t="s">
        <v>85</v>
      </c>
      <c r="M132" s="103">
        <v>45436</v>
      </c>
      <c r="N132" s="103">
        <v>45436</v>
      </c>
      <c r="O132" s="102">
        <f t="shared" si="2"/>
        <v>0</v>
      </c>
      <c r="P132" s="102"/>
    </row>
    <row r="133" spans="1:16" ht="27.6" x14ac:dyDescent="0.3">
      <c r="A133" s="101">
        <v>132</v>
      </c>
      <c r="B133" s="102" t="s">
        <v>704</v>
      </c>
      <c r="C133" s="102" t="s">
        <v>391</v>
      </c>
      <c r="D133" s="102" t="s">
        <v>280</v>
      </c>
      <c r="E133" s="102" t="s">
        <v>9</v>
      </c>
      <c r="F133" s="103">
        <v>45436</v>
      </c>
      <c r="G133" s="102" t="s">
        <v>692</v>
      </c>
      <c r="H133" s="102" t="s">
        <v>705</v>
      </c>
      <c r="I133" s="102" t="s">
        <v>82</v>
      </c>
      <c r="J133" s="102" t="s">
        <v>283</v>
      </c>
      <c r="K133" s="102" t="s">
        <v>84</v>
      </c>
      <c r="L133" s="102" t="s">
        <v>85</v>
      </c>
      <c r="M133" s="103">
        <v>45436</v>
      </c>
      <c r="N133" s="103">
        <v>45436</v>
      </c>
      <c r="O133" s="102">
        <f t="shared" si="2"/>
        <v>0</v>
      </c>
      <c r="P133" s="102"/>
    </row>
    <row r="134" spans="1:16" ht="27.6" x14ac:dyDescent="0.3">
      <c r="A134" s="101">
        <v>133</v>
      </c>
      <c r="B134" s="102" t="s">
        <v>685</v>
      </c>
      <c r="C134" s="102" t="s">
        <v>334</v>
      </c>
      <c r="D134" s="102" t="s">
        <v>280</v>
      </c>
      <c r="E134" s="102" t="s">
        <v>9</v>
      </c>
      <c r="F134" s="103">
        <v>45436</v>
      </c>
      <c r="G134" s="102" t="s">
        <v>692</v>
      </c>
      <c r="H134" s="102" t="s">
        <v>705</v>
      </c>
      <c r="I134" s="102" t="s">
        <v>82</v>
      </c>
      <c r="J134" s="102" t="s">
        <v>283</v>
      </c>
      <c r="K134" s="102" t="s">
        <v>84</v>
      </c>
      <c r="L134" s="102" t="s">
        <v>85</v>
      </c>
      <c r="M134" s="103">
        <v>45436</v>
      </c>
      <c r="N134" s="103">
        <v>45436</v>
      </c>
      <c r="O134" s="102">
        <f t="shared" si="2"/>
        <v>0</v>
      </c>
      <c r="P134" s="102"/>
    </row>
    <row r="135" spans="1:16" ht="27.6" x14ac:dyDescent="0.3">
      <c r="A135" s="101">
        <v>134</v>
      </c>
      <c r="B135" s="102" t="s">
        <v>685</v>
      </c>
      <c r="C135" s="102" t="s">
        <v>334</v>
      </c>
      <c r="D135" s="102" t="s">
        <v>280</v>
      </c>
      <c r="E135" s="102" t="s">
        <v>9</v>
      </c>
      <c r="F135" s="103">
        <v>45436</v>
      </c>
      <c r="G135" s="102" t="s">
        <v>311</v>
      </c>
      <c r="H135" s="102" t="s">
        <v>706</v>
      </c>
      <c r="I135" s="102" t="s">
        <v>102</v>
      </c>
      <c r="J135" s="102" t="s">
        <v>283</v>
      </c>
      <c r="K135" s="102" t="s">
        <v>84</v>
      </c>
      <c r="L135" s="102" t="s">
        <v>85</v>
      </c>
      <c r="M135" s="103">
        <v>45436</v>
      </c>
      <c r="N135" s="103">
        <v>45436</v>
      </c>
      <c r="O135" s="102">
        <f t="shared" si="2"/>
        <v>0</v>
      </c>
      <c r="P135" s="102"/>
    </row>
    <row r="136" spans="1:16" ht="27.6" x14ac:dyDescent="0.3">
      <c r="A136" s="101">
        <v>135</v>
      </c>
      <c r="B136" s="102" t="s">
        <v>691</v>
      </c>
      <c r="C136" s="102" t="s">
        <v>299</v>
      </c>
      <c r="D136" s="102" t="s">
        <v>280</v>
      </c>
      <c r="E136" s="102" t="s">
        <v>9</v>
      </c>
      <c r="F136" s="103">
        <v>45436</v>
      </c>
      <c r="G136" s="102" t="s">
        <v>311</v>
      </c>
      <c r="H136" s="102" t="s">
        <v>707</v>
      </c>
      <c r="I136" s="102" t="s">
        <v>102</v>
      </c>
      <c r="J136" s="102" t="s">
        <v>283</v>
      </c>
      <c r="K136" s="102" t="s">
        <v>84</v>
      </c>
      <c r="L136" s="102" t="s">
        <v>85</v>
      </c>
      <c r="M136" s="103">
        <v>45436</v>
      </c>
      <c r="N136" s="103">
        <v>45436</v>
      </c>
      <c r="O136" s="102">
        <f t="shared" si="2"/>
        <v>0</v>
      </c>
      <c r="P136" s="102"/>
    </row>
    <row r="137" spans="1:16" ht="27.6" x14ac:dyDescent="0.3">
      <c r="A137" s="101">
        <v>136</v>
      </c>
      <c r="B137" s="102" t="s">
        <v>324</v>
      </c>
      <c r="C137" s="102" t="s">
        <v>314</v>
      </c>
      <c r="D137" s="102" t="s">
        <v>280</v>
      </c>
      <c r="E137" s="102" t="s">
        <v>9</v>
      </c>
      <c r="F137" s="103">
        <v>45436</v>
      </c>
      <c r="G137" s="102" t="s">
        <v>692</v>
      </c>
      <c r="H137" s="102" t="s">
        <v>708</v>
      </c>
      <c r="I137" s="102" t="s">
        <v>88</v>
      </c>
      <c r="J137" s="102" t="s">
        <v>283</v>
      </c>
      <c r="K137" s="102" t="s">
        <v>84</v>
      </c>
      <c r="L137" s="102" t="s">
        <v>85</v>
      </c>
      <c r="M137" s="103">
        <v>45436</v>
      </c>
      <c r="N137" s="103">
        <v>45436</v>
      </c>
      <c r="O137" s="102">
        <f t="shared" si="2"/>
        <v>0</v>
      </c>
      <c r="P137" s="102"/>
    </row>
    <row r="138" spans="1:16" ht="27.6" x14ac:dyDescent="0.3">
      <c r="A138" s="101">
        <v>137</v>
      </c>
      <c r="B138" s="102" t="s">
        <v>324</v>
      </c>
      <c r="C138" s="102" t="s">
        <v>314</v>
      </c>
      <c r="D138" s="102" t="s">
        <v>280</v>
      </c>
      <c r="E138" s="102" t="s">
        <v>9</v>
      </c>
      <c r="F138" s="103">
        <v>45436</v>
      </c>
      <c r="G138" s="102" t="s">
        <v>709</v>
      </c>
      <c r="H138" s="102" t="s">
        <v>693</v>
      </c>
      <c r="I138" s="102" t="s">
        <v>88</v>
      </c>
      <c r="J138" s="102" t="s">
        <v>283</v>
      </c>
      <c r="K138" s="102" t="s">
        <v>84</v>
      </c>
      <c r="L138" s="102" t="s">
        <v>85</v>
      </c>
      <c r="M138" s="103">
        <v>45436</v>
      </c>
      <c r="N138" s="103">
        <v>45436</v>
      </c>
      <c r="O138" s="102">
        <f t="shared" si="2"/>
        <v>0</v>
      </c>
      <c r="P138" s="102"/>
    </row>
    <row r="139" spans="1:16" ht="27.6" x14ac:dyDescent="0.3">
      <c r="A139" s="101">
        <v>138</v>
      </c>
      <c r="B139" s="102" t="s">
        <v>361</v>
      </c>
      <c r="C139" s="102" t="s">
        <v>362</v>
      </c>
      <c r="D139" s="102" t="s">
        <v>280</v>
      </c>
      <c r="E139" s="102" t="s">
        <v>9</v>
      </c>
      <c r="F139" s="103">
        <v>45436</v>
      </c>
      <c r="G139" s="102" t="s">
        <v>710</v>
      </c>
      <c r="H139" s="102" t="s">
        <v>711</v>
      </c>
      <c r="I139" s="102" t="s">
        <v>88</v>
      </c>
      <c r="J139" s="102" t="s">
        <v>283</v>
      </c>
      <c r="K139" s="102" t="s">
        <v>84</v>
      </c>
      <c r="L139" s="102" t="s">
        <v>85</v>
      </c>
      <c r="M139" s="103">
        <v>45436</v>
      </c>
      <c r="N139" s="103">
        <v>45436</v>
      </c>
      <c r="O139" s="102">
        <f t="shared" si="2"/>
        <v>0</v>
      </c>
      <c r="P139" s="102"/>
    </row>
    <row r="140" spans="1:16" ht="27.6" x14ac:dyDescent="0.3">
      <c r="A140" s="101">
        <v>139</v>
      </c>
      <c r="B140" s="102" t="s">
        <v>413</v>
      </c>
      <c r="C140" s="102" t="s">
        <v>414</v>
      </c>
      <c r="D140" s="102" t="s">
        <v>280</v>
      </c>
      <c r="E140" s="102" t="s">
        <v>9</v>
      </c>
      <c r="F140" s="103">
        <v>45436</v>
      </c>
      <c r="G140" s="102" t="s">
        <v>712</v>
      </c>
      <c r="H140" s="102" t="s">
        <v>713</v>
      </c>
      <c r="I140" s="102" t="s">
        <v>82</v>
      </c>
      <c r="J140" s="102" t="s">
        <v>283</v>
      </c>
      <c r="K140" s="102" t="s">
        <v>84</v>
      </c>
      <c r="L140" s="102" t="s">
        <v>85</v>
      </c>
      <c r="M140" s="103">
        <v>45436</v>
      </c>
      <c r="N140" s="103">
        <v>45436</v>
      </c>
      <c r="O140" s="102">
        <f t="shared" si="2"/>
        <v>0</v>
      </c>
      <c r="P140" s="102"/>
    </row>
    <row r="141" spans="1:16" ht="27.6" x14ac:dyDescent="0.3">
      <c r="A141" s="101">
        <v>140</v>
      </c>
      <c r="B141" s="102" t="s">
        <v>341</v>
      </c>
      <c r="C141" s="102" t="s">
        <v>688</v>
      </c>
      <c r="D141" s="102" t="s">
        <v>280</v>
      </c>
      <c r="E141" s="102" t="s">
        <v>9</v>
      </c>
      <c r="F141" s="103">
        <v>45436</v>
      </c>
      <c r="G141" s="102" t="s">
        <v>692</v>
      </c>
      <c r="H141" s="102" t="s">
        <v>714</v>
      </c>
      <c r="I141" s="102" t="s">
        <v>82</v>
      </c>
      <c r="J141" s="102" t="s">
        <v>283</v>
      </c>
      <c r="K141" s="102" t="s">
        <v>84</v>
      </c>
      <c r="L141" s="102" t="s">
        <v>85</v>
      </c>
      <c r="M141" s="103">
        <v>45436</v>
      </c>
      <c r="N141" s="103">
        <v>45436</v>
      </c>
      <c r="O141" s="102">
        <f t="shared" si="2"/>
        <v>0</v>
      </c>
      <c r="P141" s="102"/>
    </row>
    <row r="142" spans="1:16" x14ac:dyDescent="0.3">
      <c r="A142" s="101">
        <v>141</v>
      </c>
      <c r="B142" s="102" t="s">
        <v>341</v>
      </c>
      <c r="C142" s="102" t="s">
        <v>649</v>
      </c>
      <c r="D142" s="102" t="s">
        <v>280</v>
      </c>
      <c r="E142" s="102" t="s">
        <v>9</v>
      </c>
      <c r="F142" s="103">
        <v>45436</v>
      </c>
      <c r="G142" s="102" t="s">
        <v>281</v>
      </c>
      <c r="H142" s="102" t="s">
        <v>690</v>
      </c>
      <c r="I142" s="102" t="s">
        <v>88</v>
      </c>
      <c r="J142" s="102" t="s">
        <v>283</v>
      </c>
      <c r="K142" s="102" t="s">
        <v>84</v>
      </c>
      <c r="L142" s="102" t="s">
        <v>85</v>
      </c>
      <c r="M142" s="103">
        <v>45436</v>
      </c>
      <c r="N142" s="103">
        <v>45436</v>
      </c>
      <c r="O142" s="102">
        <f t="shared" si="2"/>
        <v>0</v>
      </c>
      <c r="P142" s="102"/>
    </row>
    <row r="143" spans="1:16" x14ac:dyDescent="0.3">
      <c r="A143" s="101">
        <v>142</v>
      </c>
      <c r="B143" s="102" t="s">
        <v>341</v>
      </c>
      <c r="C143" s="102" t="s">
        <v>649</v>
      </c>
      <c r="D143" s="102" t="s">
        <v>280</v>
      </c>
      <c r="E143" s="102" t="s">
        <v>9</v>
      </c>
      <c r="F143" s="103">
        <v>45436</v>
      </c>
      <c r="G143" s="102" t="s">
        <v>281</v>
      </c>
      <c r="H143" s="102" t="s">
        <v>680</v>
      </c>
      <c r="I143" s="102" t="s">
        <v>88</v>
      </c>
      <c r="J143" s="102" t="s">
        <v>283</v>
      </c>
      <c r="K143" s="102" t="s">
        <v>84</v>
      </c>
      <c r="L143" s="102" t="s">
        <v>85</v>
      </c>
      <c r="M143" s="103">
        <v>45436</v>
      </c>
      <c r="N143" s="103">
        <v>45436</v>
      </c>
      <c r="O143" s="102">
        <f t="shared" si="2"/>
        <v>0</v>
      </c>
      <c r="P143" s="102"/>
    </row>
    <row r="144" spans="1:16" ht="27.6" x14ac:dyDescent="0.3">
      <c r="A144" s="101">
        <v>143</v>
      </c>
      <c r="B144" s="102" t="s">
        <v>361</v>
      </c>
      <c r="C144" s="102" t="s">
        <v>345</v>
      </c>
      <c r="D144" s="102" t="s">
        <v>280</v>
      </c>
      <c r="E144" s="102" t="s">
        <v>9</v>
      </c>
      <c r="F144" s="103">
        <v>45436</v>
      </c>
      <c r="G144" s="102" t="s">
        <v>692</v>
      </c>
      <c r="H144" s="102" t="s">
        <v>715</v>
      </c>
      <c r="I144" s="102" t="s">
        <v>82</v>
      </c>
      <c r="J144" s="102" t="s">
        <v>283</v>
      </c>
      <c r="K144" s="102" t="s">
        <v>84</v>
      </c>
      <c r="L144" s="102" t="s">
        <v>85</v>
      </c>
      <c r="M144" s="103">
        <v>45436</v>
      </c>
      <c r="N144" s="103">
        <v>45436</v>
      </c>
      <c r="O144" s="102">
        <f t="shared" si="2"/>
        <v>0</v>
      </c>
      <c r="P144" s="102"/>
    </row>
    <row r="145" spans="1:16" ht="27.6" x14ac:dyDescent="0.3">
      <c r="A145" s="101">
        <v>144</v>
      </c>
      <c r="B145" s="102" t="s">
        <v>431</v>
      </c>
      <c r="C145" s="102" t="s">
        <v>432</v>
      </c>
      <c r="D145" s="102" t="s">
        <v>280</v>
      </c>
      <c r="E145" s="102" t="s">
        <v>9</v>
      </c>
      <c r="F145" s="103">
        <v>45436</v>
      </c>
      <c r="G145" s="102" t="s">
        <v>692</v>
      </c>
      <c r="H145" s="102" t="s">
        <v>715</v>
      </c>
      <c r="I145" s="102" t="s">
        <v>82</v>
      </c>
      <c r="J145" s="102" t="s">
        <v>283</v>
      </c>
      <c r="K145" s="102" t="s">
        <v>84</v>
      </c>
      <c r="L145" s="102" t="s">
        <v>85</v>
      </c>
      <c r="M145" s="103">
        <v>45436</v>
      </c>
      <c r="N145" s="103">
        <v>45436</v>
      </c>
      <c r="O145" s="102">
        <f t="shared" si="2"/>
        <v>0</v>
      </c>
      <c r="P145" s="102"/>
    </row>
    <row r="146" spans="1:16" ht="27.6" x14ac:dyDescent="0.3">
      <c r="A146" s="101">
        <v>145</v>
      </c>
      <c r="B146" s="102" t="s">
        <v>328</v>
      </c>
      <c r="C146" s="102" t="s">
        <v>329</v>
      </c>
      <c r="D146" s="102" t="s">
        <v>280</v>
      </c>
      <c r="E146" s="102" t="s">
        <v>9</v>
      </c>
      <c r="F146" s="103">
        <v>45436</v>
      </c>
      <c r="G146" s="102" t="s">
        <v>281</v>
      </c>
      <c r="H146" s="102" t="s">
        <v>716</v>
      </c>
      <c r="I146" s="102" t="s">
        <v>82</v>
      </c>
      <c r="J146" s="102" t="s">
        <v>283</v>
      </c>
      <c r="K146" s="102" t="s">
        <v>84</v>
      </c>
      <c r="L146" s="102" t="s">
        <v>85</v>
      </c>
      <c r="M146" s="103">
        <v>45436</v>
      </c>
      <c r="N146" s="103">
        <v>45436</v>
      </c>
      <c r="O146" s="102">
        <f t="shared" si="2"/>
        <v>0</v>
      </c>
      <c r="P146" s="102"/>
    </row>
    <row r="147" spans="1:16" ht="27.6" x14ac:dyDescent="0.3">
      <c r="A147" s="101">
        <v>146</v>
      </c>
      <c r="B147" s="102" t="s">
        <v>614</v>
      </c>
      <c r="C147" s="102" t="s">
        <v>305</v>
      </c>
      <c r="D147" s="102" t="s">
        <v>280</v>
      </c>
      <c r="E147" s="102" t="s">
        <v>9</v>
      </c>
      <c r="F147" s="103">
        <v>45436</v>
      </c>
      <c r="G147" s="102" t="s">
        <v>692</v>
      </c>
      <c r="H147" s="102" t="s">
        <v>693</v>
      </c>
      <c r="I147" s="102" t="s">
        <v>82</v>
      </c>
      <c r="J147" s="102" t="s">
        <v>283</v>
      </c>
      <c r="K147" s="102" t="s">
        <v>84</v>
      </c>
      <c r="L147" s="102" t="s">
        <v>85</v>
      </c>
      <c r="M147" s="103">
        <v>45436</v>
      </c>
      <c r="N147" s="103">
        <v>45436</v>
      </c>
      <c r="O147" s="102">
        <f t="shared" si="2"/>
        <v>0</v>
      </c>
      <c r="P147" s="102"/>
    </row>
    <row r="148" spans="1:16" ht="27.6" x14ac:dyDescent="0.3">
      <c r="A148" s="101">
        <v>147</v>
      </c>
      <c r="B148" s="102" t="s">
        <v>328</v>
      </c>
      <c r="C148" s="102" t="s">
        <v>329</v>
      </c>
      <c r="D148" s="102" t="s">
        <v>280</v>
      </c>
      <c r="E148" s="102" t="s">
        <v>9</v>
      </c>
      <c r="F148" s="103">
        <v>45439</v>
      </c>
      <c r="G148" s="102" t="s">
        <v>717</v>
      </c>
      <c r="H148" s="102" t="s">
        <v>718</v>
      </c>
      <c r="I148" s="102" t="s">
        <v>88</v>
      </c>
      <c r="J148" s="102" t="s">
        <v>283</v>
      </c>
      <c r="K148" s="102" t="s">
        <v>84</v>
      </c>
      <c r="L148" s="102" t="s">
        <v>85</v>
      </c>
      <c r="M148" s="103">
        <v>45439</v>
      </c>
      <c r="N148" s="103">
        <v>45439</v>
      </c>
      <c r="O148" s="102">
        <f t="shared" si="2"/>
        <v>0</v>
      </c>
      <c r="P148" s="102"/>
    </row>
    <row r="149" spans="1:16" x14ac:dyDescent="0.3">
      <c r="A149" s="101">
        <v>148</v>
      </c>
      <c r="B149" s="102" t="s">
        <v>341</v>
      </c>
      <c r="C149" s="102" t="s">
        <v>649</v>
      </c>
      <c r="D149" s="102" t="s">
        <v>280</v>
      </c>
      <c r="E149" s="102" t="s">
        <v>9</v>
      </c>
      <c r="F149" s="103">
        <v>45439</v>
      </c>
      <c r="G149" s="102" t="s">
        <v>311</v>
      </c>
      <c r="H149" s="102" t="s">
        <v>700</v>
      </c>
      <c r="I149" s="102" t="s">
        <v>82</v>
      </c>
      <c r="J149" s="102" t="s">
        <v>283</v>
      </c>
      <c r="K149" s="102" t="s">
        <v>84</v>
      </c>
      <c r="L149" s="102" t="s">
        <v>85</v>
      </c>
      <c r="M149" s="103">
        <v>45439</v>
      </c>
      <c r="N149" s="103">
        <v>45439</v>
      </c>
      <c r="O149" s="102">
        <f t="shared" si="2"/>
        <v>0</v>
      </c>
      <c r="P149" s="102"/>
    </row>
    <row r="150" spans="1:16" ht="27.6" x14ac:dyDescent="0.3">
      <c r="A150" s="101">
        <v>149</v>
      </c>
      <c r="B150" s="102" t="s">
        <v>719</v>
      </c>
      <c r="C150" s="102" t="s">
        <v>374</v>
      </c>
      <c r="D150" s="102" t="s">
        <v>280</v>
      </c>
      <c r="E150" s="102" t="s">
        <v>9</v>
      </c>
      <c r="F150" s="103">
        <v>45439</v>
      </c>
      <c r="G150" s="102" t="s">
        <v>709</v>
      </c>
      <c r="H150" s="102" t="s">
        <v>720</v>
      </c>
      <c r="I150" s="102" t="s">
        <v>88</v>
      </c>
      <c r="J150" s="102" t="s">
        <v>283</v>
      </c>
      <c r="K150" s="102" t="s">
        <v>84</v>
      </c>
      <c r="L150" s="102" t="s">
        <v>85</v>
      </c>
      <c r="M150" s="103">
        <v>45439</v>
      </c>
      <c r="N150" s="103">
        <v>45439</v>
      </c>
      <c r="O150" s="102">
        <f t="shared" si="2"/>
        <v>0</v>
      </c>
      <c r="P150" s="102"/>
    </row>
    <row r="151" spans="1:16" x14ac:dyDescent="0.3">
      <c r="A151" s="101">
        <v>150</v>
      </c>
      <c r="B151" s="102" t="s">
        <v>719</v>
      </c>
      <c r="C151" s="102" t="s">
        <v>374</v>
      </c>
      <c r="D151" s="102" t="s">
        <v>280</v>
      </c>
      <c r="E151" s="102" t="s">
        <v>9</v>
      </c>
      <c r="F151" s="103">
        <v>45439</v>
      </c>
      <c r="G151" s="102" t="s">
        <v>692</v>
      </c>
      <c r="H151" s="102" t="s">
        <v>721</v>
      </c>
      <c r="I151" s="102" t="s">
        <v>82</v>
      </c>
      <c r="J151" s="102" t="s">
        <v>283</v>
      </c>
      <c r="K151" s="102" t="s">
        <v>84</v>
      </c>
      <c r="L151" s="102" t="s">
        <v>85</v>
      </c>
      <c r="M151" s="103">
        <v>45439</v>
      </c>
      <c r="N151" s="103">
        <v>45439</v>
      </c>
      <c r="O151" s="102">
        <f t="shared" si="2"/>
        <v>0</v>
      </c>
      <c r="P151" s="102"/>
    </row>
    <row r="152" spans="1:16" ht="27.6" x14ac:dyDescent="0.3">
      <c r="A152" s="101">
        <v>151</v>
      </c>
      <c r="B152" s="102" t="s">
        <v>722</v>
      </c>
      <c r="C152" s="102" t="s">
        <v>416</v>
      </c>
      <c r="D152" s="102" t="s">
        <v>280</v>
      </c>
      <c r="E152" s="102" t="s">
        <v>9</v>
      </c>
      <c r="F152" s="103">
        <v>45439</v>
      </c>
      <c r="G152" s="102" t="s">
        <v>709</v>
      </c>
      <c r="H152" s="102" t="s">
        <v>723</v>
      </c>
      <c r="I152" s="102" t="s">
        <v>82</v>
      </c>
      <c r="J152" s="102" t="s">
        <v>283</v>
      </c>
      <c r="K152" s="102" t="s">
        <v>84</v>
      </c>
      <c r="L152" s="102" t="s">
        <v>85</v>
      </c>
      <c r="M152" s="103">
        <v>45439</v>
      </c>
      <c r="N152" s="103">
        <v>45439</v>
      </c>
      <c r="O152" s="102">
        <f t="shared" si="2"/>
        <v>0</v>
      </c>
      <c r="P152" s="102"/>
    </row>
    <row r="153" spans="1:16" x14ac:dyDescent="0.3">
      <c r="A153" s="101">
        <v>152</v>
      </c>
      <c r="B153" s="102" t="s">
        <v>719</v>
      </c>
      <c r="C153" s="102" t="s">
        <v>374</v>
      </c>
      <c r="D153" s="102" t="s">
        <v>280</v>
      </c>
      <c r="E153" s="102" t="s">
        <v>9</v>
      </c>
      <c r="F153" s="103">
        <v>45439</v>
      </c>
      <c r="G153" s="102" t="s">
        <v>360</v>
      </c>
      <c r="H153" s="102" t="s">
        <v>724</v>
      </c>
      <c r="I153" s="102" t="s">
        <v>88</v>
      </c>
      <c r="J153" s="102" t="s">
        <v>283</v>
      </c>
      <c r="K153" s="102" t="s">
        <v>84</v>
      </c>
      <c r="L153" s="102" t="s">
        <v>85</v>
      </c>
      <c r="M153" s="103">
        <v>45439</v>
      </c>
      <c r="N153" s="103">
        <v>45439</v>
      </c>
      <c r="O153" s="102">
        <f t="shared" si="2"/>
        <v>0</v>
      </c>
      <c r="P153" s="102"/>
    </row>
    <row r="154" spans="1:16" ht="27.6" x14ac:dyDescent="0.3">
      <c r="A154" s="101">
        <v>153</v>
      </c>
      <c r="B154" s="102" t="s">
        <v>396</v>
      </c>
      <c r="C154" s="102" t="s">
        <v>397</v>
      </c>
      <c r="D154" s="102" t="s">
        <v>280</v>
      </c>
      <c r="E154" s="102" t="s">
        <v>9</v>
      </c>
      <c r="F154" s="103">
        <v>45439</v>
      </c>
      <c r="G154" s="102" t="s">
        <v>683</v>
      </c>
      <c r="H154" s="102" t="s">
        <v>725</v>
      </c>
      <c r="I154" s="102" t="s">
        <v>88</v>
      </c>
      <c r="J154" s="102" t="s">
        <v>283</v>
      </c>
      <c r="K154" s="102" t="s">
        <v>84</v>
      </c>
      <c r="L154" s="102" t="s">
        <v>85</v>
      </c>
      <c r="M154" s="103">
        <v>45439</v>
      </c>
      <c r="N154" s="103">
        <v>45439</v>
      </c>
      <c r="O154" s="102">
        <f t="shared" si="2"/>
        <v>0</v>
      </c>
      <c r="P154" s="102"/>
    </row>
    <row r="155" spans="1:16" ht="27.6" x14ac:dyDescent="0.3">
      <c r="A155" s="101">
        <v>154</v>
      </c>
      <c r="B155" s="102" t="s">
        <v>726</v>
      </c>
      <c r="C155" s="102"/>
      <c r="D155" s="102" t="s">
        <v>280</v>
      </c>
      <c r="E155" s="102" t="s">
        <v>9</v>
      </c>
      <c r="F155" s="103">
        <v>45439</v>
      </c>
      <c r="G155" s="102" t="s">
        <v>717</v>
      </c>
      <c r="H155" s="102" t="s">
        <v>705</v>
      </c>
      <c r="I155" s="102" t="s">
        <v>82</v>
      </c>
      <c r="J155" s="102" t="s">
        <v>283</v>
      </c>
      <c r="K155" s="102" t="s">
        <v>84</v>
      </c>
      <c r="L155" s="102" t="s">
        <v>85</v>
      </c>
      <c r="M155" s="103">
        <v>45439</v>
      </c>
      <c r="N155" s="103">
        <v>45439</v>
      </c>
      <c r="O155" s="102">
        <f t="shared" si="2"/>
        <v>0</v>
      </c>
      <c r="P155" s="102"/>
    </row>
    <row r="156" spans="1:16" x14ac:dyDescent="0.3">
      <c r="A156" s="101">
        <v>155</v>
      </c>
      <c r="B156" s="102" t="s">
        <v>719</v>
      </c>
      <c r="C156" s="102" t="s">
        <v>374</v>
      </c>
      <c r="D156" s="102" t="s">
        <v>280</v>
      </c>
      <c r="E156" s="102" t="s">
        <v>9</v>
      </c>
      <c r="F156" s="103">
        <v>45439</v>
      </c>
      <c r="G156" s="102" t="s">
        <v>281</v>
      </c>
      <c r="H156" s="102" t="s">
        <v>727</v>
      </c>
      <c r="I156" s="102" t="s">
        <v>88</v>
      </c>
      <c r="J156" s="102" t="s">
        <v>283</v>
      </c>
      <c r="K156" s="102" t="s">
        <v>84</v>
      </c>
      <c r="L156" s="102" t="s">
        <v>85</v>
      </c>
      <c r="M156" s="103">
        <v>45439</v>
      </c>
      <c r="N156" s="103">
        <v>45439</v>
      </c>
      <c r="O156" s="102">
        <f t="shared" si="2"/>
        <v>0</v>
      </c>
      <c r="P156" s="102"/>
    </row>
    <row r="157" spans="1:16" ht="27.6" x14ac:dyDescent="0.3">
      <c r="A157" s="101">
        <v>156</v>
      </c>
      <c r="B157" s="102" t="s">
        <v>341</v>
      </c>
      <c r="C157" s="102" t="s">
        <v>688</v>
      </c>
      <c r="D157" s="102" t="s">
        <v>280</v>
      </c>
      <c r="E157" s="102" t="s">
        <v>9</v>
      </c>
      <c r="F157" s="103">
        <v>45439</v>
      </c>
      <c r="G157" s="102" t="s">
        <v>717</v>
      </c>
      <c r="H157" s="102" t="s">
        <v>728</v>
      </c>
      <c r="I157" s="102" t="s">
        <v>88</v>
      </c>
      <c r="J157" s="102" t="s">
        <v>283</v>
      </c>
      <c r="K157" s="102" t="s">
        <v>84</v>
      </c>
      <c r="L157" s="102" t="s">
        <v>85</v>
      </c>
      <c r="M157" s="103">
        <v>45439</v>
      </c>
      <c r="N157" s="103">
        <v>45439</v>
      </c>
      <c r="O157" s="102">
        <f t="shared" si="2"/>
        <v>0</v>
      </c>
      <c r="P157" s="102"/>
    </row>
    <row r="158" spans="1:16" x14ac:dyDescent="0.3">
      <c r="A158" s="101">
        <v>157</v>
      </c>
      <c r="B158" s="102" t="s">
        <v>328</v>
      </c>
      <c r="C158" s="102" t="s">
        <v>329</v>
      </c>
      <c r="D158" s="102" t="s">
        <v>280</v>
      </c>
      <c r="E158" s="102" t="s">
        <v>9</v>
      </c>
      <c r="F158" s="103">
        <v>45439</v>
      </c>
      <c r="G158" s="102" t="s">
        <v>287</v>
      </c>
      <c r="H158" s="102" t="s">
        <v>729</v>
      </c>
      <c r="I158" s="102" t="s">
        <v>88</v>
      </c>
      <c r="J158" s="102" t="s">
        <v>283</v>
      </c>
      <c r="K158" s="102" t="s">
        <v>84</v>
      </c>
      <c r="L158" s="102" t="s">
        <v>85</v>
      </c>
      <c r="M158" s="103">
        <v>45439</v>
      </c>
      <c r="N158" s="103">
        <v>45439</v>
      </c>
      <c r="O158" s="102">
        <f t="shared" si="2"/>
        <v>0</v>
      </c>
      <c r="P158" s="102"/>
    </row>
    <row r="159" spans="1:16" ht="27.6" x14ac:dyDescent="0.3">
      <c r="A159" s="101">
        <v>158</v>
      </c>
      <c r="B159" s="102" t="s">
        <v>324</v>
      </c>
      <c r="C159" s="102" t="s">
        <v>314</v>
      </c>
      <c r="D159" s="102" t="s">
        <v>280</v>
      </c>
      <c r="E159" s="102" t="s">
        <v>9</v>
      </c>
      <c r="F159" s="103">
        <v>45439</v>
      </c>
      <c r="G159" s="102" t="s">
        <v>683</v>
      </c>
      <c r="H159" s="102" t="s">
        <v>730</v>
      </c>
      <c r="I159" s="102" t="s">
        <v>82</v>
      </c>
      <c r="J159" s="102" t="s">
        <v>283</v>
      </c>
      <c r="K159" s="102" t="s">
        <v>84</v>
      </c>
      <c r="L159" s="102" t="s">
        <v>85</v>
      </c>
      <c r="M159" s="103">
        <v>45439</v>
      </c>
      <c r="N159" s="103">
        <v>45439</v>
      </c>
      <c r="O159" s="102">
        <f t="shared" si="2"/>
        <v>0</v>
      </c>
      <c r="P159" s="102"/>
    </row>
    <row r="160" spans="1:16" ht="27.6" x14ac:dyDescent="0.3">
      <c r="A160" s="101">
        <v>159</v>
      </c>
      <c r="B160" s="102" t="s">
        <v>341</v>
      </c>
      <c r="C160" s="102" t="s">
        <v>649</v>
      </c>
      <c r="D160" s="102" t="s">
        <v>280</v>
      </c>
      <c r="E160" s="102" t="s">
        <v>9</v>
      </c>
      <c r="F160" s="103">
        <v>45440</v>
      </c>
      <c r="G160" s="102" t="s">
        <v>717</v>
      </c>
      <c r="H160" s="102" t="s">
        <v>731</v>
      </c>
      <c r="I160" s="102" t="s">
        <v>88</v>
      </c>
      <c r="J160" s="102" t="s">
        <v>283</v>
      </c>
      <c r="K160" s="102" t="s">
        <v>84</v>
      </c>
      <c r="L160" s="102" t="s">
        <v>85</v>
      </c>
      <c r="M160" s="103">
        <v>45440</v>
      </c>
      <c r="N160" s="103">
        <v>45440</v>
      </c>
      <c r="O160" s="102">
        <f t="shared" si="2"/>
        <v>0</v>
      </c>
      <c r="P160" s="102"/>
    </row>
    <row r="161" spans="1:16" ht="27.6" x14ac:dyDescent="0.3">
      <c r="A161" s="101">
        <v>160</v>
      </c>
      <c r="B161" s="102" t="s">
        <v>732</v>
      </c>
      <c r="C161" s="102" t="s">
        <v>406</v>
      </c>
      <c r="D161" s="102" t="s">
        <v>280</v>
      </c>
      <c r="E161" s="102" t="s">
        <v>9</v>
      </c>
      <c r="F161" s="103">
        <v>45440</v>
      </c>
      <c r="G161" s="102" t="s">
        <v>683</v>
      </c>
      <c r="H161" s="102" t="s">
        <v>733</v>
      </c>
      <c r="I161" s="102" t="s">
        <v>82</v>
      </c>
      <c r="J161" s="102" t="s">
        <v>283</v>
      </c>
      <c r="K161" s="102" t="s">
        <v>84</v>
      </c>
      <c r="L161" s="102" t="s">
        <v>85</v>
      </c>
      <c r="M161" s="103">
        <v>45440</v>
      </c>
      <c r="N161" s="103">
        <v>45440</v>
      </c>
      <c r="O161" s="102">
        <f t="shared" si="2"/>
        <v>0</v>
      </c>
      <c r="P161" s="102"/>
    </row>
    <row r="162" spans="1:16" ht="27.6" x14ac:dyDescent="0.3">
      <c r="A162" s="101">
        <v>161</v>
      </c>
      <c r="B162" s="102" t="s">
        <v>732</v>
      </c>
      <c r="C162" s="102" t="s">
        <v>406</v>
      </c>
      <c r="D162" s="102" t="s">
        <v>280</v>
      </c>
      <c r="E162" s="102" t="s">
        <v>9</v>
      </c>
      <c r="F162" s="103">
        <v>45440</v>
      </c>
      <c r="G162" s="102" t="s">
        <v>717</v>
      </c>
      <c r="H162" s="102" t="s">
        <v>734</v>
      </c>
      <c r="I162" s="102" t="s">
        <v>88</v>
      </c>
      <c r="J162" s="102" t="s">
        <v>283</v>
      </c>
      <c r="K162" s="102" t="s">
        <v>84</v>
      </c>
      <c r="L162" s="102" t="s">
        <v>85</v>
      </c>
      <c r="M162" s="103">
        <v>45440</v>
      </c>
      <c r="N162" s="103">
        <v>45440</v>
      </c>
      <c r="O162" s="102">
        <f t="shared" si="2"/>
        <v>0</v>
      </c>
      <c r="P162" s="102"/>
    </row>
    <row r="163" spans="1:16" ht="27.6" x14ac:dyDescent="0.3">
      <c r="A163" s="101">
        <v>162</v>
      </c>
      <c r="B163" s="102" t="s">
        <v>732</v>
      </c>
      <c r="C163" s="102" t="s">
        <v>406</v>
      </c>
      <c r="D163" s="102" t="s">
        <v>280</v>
      </c>
      <c r="E163" s="102" t="s">
        <v>9</v>
      </c>
      <c r="F163" s="103">
        <v>45440</v>
      </c>
      <c r="G163" s="102" t="s">
        <v>717</v>
      </c>
      <c r="H163" s="102" t="s">
        <v>694</v>
      </c>
      <c r="I163" s="102" t="s">
        <v>82</v>
      </c>
      <c r="J163" s="102" t="s">
        <v>283</v>
      </c>
      <c r="K163" s="102" t="s">
        <v>84</v>
      </c>
      <c r="L163" s="102" t="s">
        <v>85</v>
      </c>
      <c r="M163" s="103">
        <v>45440</v>
      </c>
      <c r="N163" s="103">
        <v>45440</v>
      </c>
      <c r="O163" s="102">
        <f t="shared" si="2"/>
        <v>0</v>
      </c>
      <c r="P163" s="102"/>
    </row>
    <row r="164" spans="1:16" ht="27.6" x14ac:dyDescent="0.3">
      <c r="A164" s="101">
        <v>163</v>
      </c>
      <c r="B164" s="102" t="s">
        <v>324</v>
      </c>
      <c r="C164" s="102" t="s">
        <v>314</v>
      </c>
      <c r="D164" s="102" t="s">
        <v>280</v>
      </c>
      <c r="E164" s="102" t="s">
        <v>9</v>
      </c>
      <c r="F164" s="103">
        <v>45440</v>
      </c>
      <c r="G164" s="102" t="s">
        <v>717</v>
      </c>
      <c r="H164" s="102" t="s">
        <v>705</v>
      </c>
      <c r="I164" s="102" t="s">
        <v>88</v>
      </c>
      <c r="J164" s="102" t="s">
        <v>283</v>
      </c>
      <c r="K164" s="102" t="s">
        <v>84</v>
      </c>
      <c r="L164" s="102" t="s">
        <v>85</v>
      </c>
      <c r="M164" s="103">
        <v>45440</v>
      </c>
      <c r="N164" s="103">
        <v>45440</v>
      </c>
      <c r="O164" s="102">
        <f t="shared" si="2"/>
        <v>0</v>
      </c>
      <c r="P164" s="102"/>
    </row>
    <row r="165" spans="1:16" ht="27.6" x14ac:dyDescent="0.3">
      <c r="A165" s="101">
        <v>164</v>
      </c>
      <c r="B165" s="102" t="s">
        <v>344</v>
      </c>
      <c r="C165" s="102" t="s">
        <v>345</v>
      </c>
      <c r="D165" s="102" t="s">
        <v>280</v>
      </c>
      <c r="E165" s="102" t="s">
        <v>9</v>
      </c>
      <c r="F165" s="103">
        <v>45441</v>
      </c>
      <c r="G165" s="102" t="s">
        <v>735</v>
      </c>
      <c r="H165" s="102" t="s">
        <v>736</v>
      </c>
      <c r="I165" s="102" t="s">
        <v>88</v>
      </c>
      <c r="J165" s="102" t="s">
        <v>283</v>
      </c>
      <c r="K165" s="102" t="s">
        <v>84</v>
      </c>
      <c r="L165" s="102" t="s">
        <v>85</v>
      </c>
      <c r="M165" s="103">
        <v>45441</v>
      </c>
      <c r="N165" s="103">
        <v>45441</v>
      </c>
      <c r="O165" s="102">
        <f t="shared" si="2"/>
        <v>0</v>
      </c>
      <c r="P165" s="102"/>
    </row>
    <row r="166" spans="1:16" ht="27.6" x14ac:dyDescent="0.3">
      <c r="A166" s="101">
        <v>165</v>
      </c>
      <c r="B166" s="102" t="s">
        <v>344</v>
      </c>
      <c r="C166" s="102" t="s">
        <v>345</v>
      </c>
      <c r="D166" s="102" t="s">
        <v>280</v>
      </c>
      <c r="E166" s="102" t="s">
        <v>9</v>
      </c>
      <c r="F166" s="103">
        <v>45441</v>
      </c>
      <c r="G166" s="102" t="s">
        <v>311</v>
      </c>
      <c r="H166" s="102" t="s">
        <v>737</v>
      </c>
      <c r="I166" s="102" t="s">
        <v>82</v>
      </c>
      <c r="J166" s="102" t="s">
        <v>283</v>
      </c>
      <c r="K166" s="102" t="s">
        <v>84</v>
      </c>
      <c r="L166" s="102" t="s">
        <v>85</v>
      </c>
      <c r="M166" s="103">
        <v>45441</v>
      </c>
      <c r="N166" s="103">
        <v>45441</v>
      </c>
      <c r="O166" s="102">
        <f t="shared" si="2"/>
        <v>0</v>
      </c>
      <c r="P166" s="102"/>
    </row>
    <row r="167" spans="1:16" ht="27.6" x14ac:dyDescent="0.3">
      <c r="A167" s="101">
        <v>166</v>
      </c>
      <c r="B167" s="102" t="s">
        <v>341</v>
      </c>
      <c r="C167" s="102" t="s">
        <v>688</v>
      </c>
      <c r="D167" s="102" t="s">
        <v>280</v>
      </c>
      <c r="E167" s="102" t="s">
        <v>9</v>
      </c>
      <c r="F167" s="103">
        <v>45441</v>
      </c>
      <c r="G167" s="102" t="s">
        <v>717</v>
      </c>
      <c r="H167" s="102" t="s">
        <v>738</v>
      </c>
      <c r="I167" s="102" t="s">
        <v>82</v>
      </c>
      <c r="J167" s="102" t="s">
        <v>283</v>
      </c>
      <c r="K167" s="102" t="s">
        <v>84</v>
      </c>
      <c r="L167" s="102" t="s">
        <v>85</v>
      </c>
      <c r="M167" s="103">
        <v>45441</v>
      </c>
      <c r="N167" s="103">
        <v>45441</v>
      </c>
      <c r="O167" s="102">
        <f t="shared" si="2"/>
        <v>0</v>
      </c>
      <c r="P167" s="102"/>
    </row>
    <row r="168" spans="1:16" ht="27.6" x14ac:dyDescent="0.3">
      <c r="A168" s="101">
        <v>167</v>
      </c>
      <c r="B168" s="102" t="s">
        <v>732</v>
      </c>
      <c r="C168" s="102" t="s">
        <v>406</v>
      </c>
      <c r="D168" s="102" t="s">
        <v>280</v>
      </c>
      <c r="E168" s="102" t="s">
        <v>9</v>
      </c>
      <c r="F168" s="103">
        <v>45441</v>
      </c>
      <c r="G168" s="102" t="s">
        <v>717</v>
      </c>
      <c r="H168" s="102" t="s">
        <v>734</v>
      </c>
      <c r="I168" s="102" t="s">
        <v>88</v>
      </c>
      <c r="J168" s="102" t="s">
        <v>283</v>
      </c>
      <c r="K168" s="102" t="s">
        <v>84</v>
      </c>
      <c r="L168" s="102" t="s">
        <v>85</v>
      </c>
      <c r="M168" s="103">
        <v>45441</v>
      </c>
      <c r="N168" s="103">
        <v>45441</v>
      </c>
      <c r="O168" s="102">
        <f t="shared" si="2"/>
        <v>0</v>
      </c>
      <c r="P168" s="102"/>
    </row>
    <row r="169" spans="1:16" ht="27.6" x14ac:dyDescent="0.3">
      <c r="A169" s="101">
        <v>168</v>
      </c>
      <c r="B169" s="102" t="s">
        <v>301</v>
      </c>
      <c r="C169" s="102" t="s">
        <v>739</v>
      </c>
      <c r="D169" s="102" t="s">
        <v>280</v>
      </c>
      <c r="E169" s="102" t="s">
        <v>9</v>
      </c>
      <c r="F169" s="103">
        <v>45441</v>
      </c>
      <c r="G169" s="102" t="s">
        <v>717</v>
      </c>
      <c r="H169" s="102" t="s">
        <v>740</v>
      </c>
      <c r="I169" s="102" t="s">
        <v>88</v>
      </c>
      <c r="J169" s="102" t="s">
        <v>283</v>
      </c>
      <c r="K169" s="102" t="s">
        <v>84</v>
      </c>
      <c r="L169" s="102" t="s">
        <v>85</v>
      </c>
      <c r="M169" s="103">
        <v>45441</v>
      </c>
      <c r="N169" s="103">
        <v>45441</v>
      </c>
      <c r="O169" s="102">
        <f t="shared" si="2"/>
        <v>0</v>
      </c>
      <c r="P169" s="102"/>
    </row>
    <row r="170" spans="1:16" ht="27.6" x14ac:dyDescent="0.3">
      <c r="A170" s="101">
        <v>169</v>
      </c>
      <c r="B170" s="102" t="s">
        <v>301</v>
      </c>
      <c r="C170" s="102" t="s">
        <v>739</v>
      </c>
      <c r="D170" s="102" t="s">
        <v>280</v>
      </c>
      <c r="E170" s="102" t="s">
        <v>9</v>
      </c>
      <c r="F170" s="103">
        <v>45441</v>
      </c>
      <c r="G170" s="102" t="s">
        <v>717</v>
      </c>
      <c r="H170" s="102" t="s">
        <v>741</v>
      </c>
      <c r="I170" s="102" t="s">
        <v>88</v>
      </c>
      <c r="J170" s="102" t="s">
        <v>283</v>
      </c>
      <c r="K170" s="102" t="s">
        <v>84</v>
      </c>
      <c r="L170" s="102" t="s">
        <v>85</v>
      </c>
      <c r="M170" s="103">
        <v>45441</v>
      </c>
      <c r="N170" s="103">
        <v>45441</v>
      </c>
      <c r="O170" s="102">
        <f t="shared" si="2"/>
        <v>0</v>
      </c>
      <c r="P170" s="102"/>
    </row>
    <row r="171" spans="1:16" ht="27.6" x14ac:dyDescent="0.3">
      <c r="A171" s="101">
        <v>170</v>
      </c>
      <c r="B171" s="102" t="s">
        <v>466</v>
      </c>
      <c r="C171" s="102" t="s">
        <v>467</v>
      </c>
      <c r="D171" s="102" t="s">
        <v>280</v>
      </c>
      <c r="E171" s="102" t="s">
        <v>9</v>
      </c>
      <c r="F171" s="103">
        <v>45441</v>
      </c>
      <c r="G171" s="102" t="s">
        <v>717</v>
      </c>
      <c r="H171" s="102" t="s">
        <v>741</v>
      </c>
      <c r="I171" s="102" t="s">
        <v>88</v>
      </c>
      <c r="J171" s="102" t="s">
        <v>283</v>
      </c>
      <c r="K171" s="102" t="s">
        <v>84</v>
      </c>
      <c r="L171" s="102" t="s">
        <v>85</v>
      </c>
      <c r="M171" s="103">
        <v>45441</v>
      </c>
      <c r="N171" s="103">
        <v>45441</v>
      </c>
      <c r="O171" s="102">
        <f t="shared" si="2"/>
        <v>0</v>
      </c>
      <c r="P171" s="102"/>
    </row>
    <row r="172" spans="1:16" ht="27.6" x14ac:dyDescent="0.3">
      <c r="A172" s="101">
        <v>171</v>
      </c>
      <c r="B172" s="102" t="s">
        <v>341</v>
      </c>
      <c r="C172" s="102" t="s">
        <v>688</v>
      </c>
      <c r="D172" s="102" t="s">
        <v>280</v>
      </c>
      <c r="E172" s="102" t="s">
        <v>9</v>
      </c>
      <c r="F172" s="103">
        <v>45442</v>
      </c>
      <c r="G172" s="102" t="s">
        <v>717</v>
      </c>
      <c r="H172" s="102" t="s">
        <v>742</v>
      </c>
      <c r="I172" s="102" t="s">
        <v>82</v>
      </c>
      <c r="J172" s="102" t="s">
        <v>283</v>
      </c>
      <c r="K172" s="102" t="s">
        <v>84</v>
      </c>
      <c r="L172" s="102" t="s">
        <v>85</v>
      </c>
      <c r="M172" s="103">
        <v>45442</v>
      </c>
      <c r="N172" s="103">
        <v>45442</v>
      </c>
      <c r="O172" s="102">
        <f t="shared" si="2"/>
        <v>0</v>
      </c>
      <c r="P172" s="102"/>
    </row>
    <row r="173" spans="1:16" ht="27.6" x14ac:dyDescent="0.3">
      <c r="A173" s="101">
        <v>172</v>
      </c>
      <c r="B173" s="102" t="s">
        <v>344</v>
      </c>
      <c r="C173" s="102" t="s">
        <v>345</v>
      </c>
      <c r="D173" s="102" t="s">
        <v>280</v>
      </c>
      <c r="E173" s="102" t="s">
        <v>9</v>
      </c>
      <c r="F173" s="103">
        <v>45442</v>
      </c>
      <c r="G173" s="102" t="s">
        <v>717</v>
      </c>
      <c r="H173" s="102" t="s">
        <v>703</v>
      </c>
      <c r="I173" s="102" t="s">
        <v>82</v>
      </c>
      <c r="J173" s="102" t="s">
        <v>283</v>
      </c>
      <c r="K173" s="102" t="s">
        <v>84</v>
      </c>
      <c r="L173" s="102" t="s">
        <v>85</v>
      </c>
      <c r="M173" s="103">
        <v>45442</v>
      </c>
      <c r="N173" s="103">
        <v>45442</v>
      </c>
      <c r="O173" s="102">
        <f t="shared" si="2"/>
        <v>0</v>
      </c>
      <c r="P173" s="102"/>
    </row>
    <row r="174" spans="1:16" x14ac:dyDescent="0.3">
      <c r="A174" s="101">
        <v>173</v>
      </c>
      <c r="B174" s="102" t="s">
        <v>743</v>
      </c>
      <c r="C174" s="102" t="s">
        <v>345</v>
      </c>
      <c r="D174" s="102" t="s">
        <v>280</v>
      </c>
      <c r="E174" s="102" t="s">
        <v>9</v>
      </c>
      <c r="F174" s="103">
        <v>45442</v>
      </c>
      <c r="G174" s="102" t="s">
        <v>712</v>
      </c>
      <c r="H174" s="102" t="s">
        <v>744</v>
      </c>
      <c r="I174" s="102" t="s">
        <v>82</v>
      </c>
      <c r="J174" s="102" t="s">
        <v>283</v>
      </c>
      <c r="K174" s="102" t="s">
        <v>84</v>
      </c>
      <c r="L174" s="102" t="s">
        <v>85</v>
      </c>
      <c r="M174" s="103">
        <v>45442</v>
      </c>
      <c r="N174" s="103">
        <v>45442</v>
      </c>
      <c r="O174" s="102">
        <f t="shared" si="2"/>
        <v>0</v>
      </c>
      <c r="P174" s="102"/>
    </row>
    <row r="175" spans="1:16" ht="27.6" x14ac:dyDescent="0.3">
      <c r="A175" s="101">
        <v>174</v>
      </c>
      <c r="B175" s="102" t="s">
        <v>743</v>
      </c>
      <c r="C175" s="102" t="s">
        <v>345</v>
      </c>
      <c r="D175" s="102" t="s">
        <v>280</v>
      </c>
      <c r="E175" s="102" t="s">
        <v>9</v>
      </c>
      <c r="F175" s="103">
        <v>45442</v>
      </c>
      <c r="G175" s="102" t="s">
        <v>311</v>
      </c>
      <c r="H175" s="102" t="s">
        <v>745</v>
      </c>
      <c r="I175" s="102" t="s">
        <v>88</v>
      </c>
      <c r="J175" s="102" t="s">
        <v>283</v>
      </c>
      <c r="K175" s="102" t="s">
        <v>84</v>
      </c>
      <c r="L175" s="102" t="s">
        <v>85</v>
      </c>
      <c r="M175" s="103">
        <v>45442</v>
      </c>
      <c r="N175" s="103">
        <v>45442</v>
      </c>
      <c r="O175" s="102">
        <f t="shared" si="2"/>
        <v>0</v>
      </c>
      <c r="P175" s="102"/>
    </row>
    <row r="176" spans="1:16" ht="27.6" x14ac:dyDescent="0.3">
      <c r="A176" s="101">
        <v>175</v>
      </c>
      <c r="B176" s="102" t="s">
        <v>344</v>
      </c>
      <c r="C176" s="102" t="s">
        <v>345</v>
      </c>
      <c r="D176" s="102" t="s">
        <v>280</v>
      </c>
      <c r="E176" s="102" t="s">
        <v>9</v>
      </c>
      <c r="F176" s="103">
        <v>45442</v>
      </c>
      <c r="G176" s="102" t="s">
        <v>311</v>
      </c>
      <c r="H176" s="102" t="s">
        <v>746</v>
      </c>
      <c r="I176" s="102" t="s">
        <v>88</v>
      </c>
      <c r="J176" s="102" t="s">
        <v>283</v>
      </c>
      <c r="K176" s="102" t="s">
        <v>84</v>
      </c>
      <c r="L176" s="102" t="s">
        <v>85</v>
      </c>
      <c r="M176" s="103">
        <v>45442</v>
      </c>
      <c r="N176" s="103">
        <v>45442</v>
      </c>
      <c r="O176" s="102">
        <f t="shared" si="2"/>
        <v>0</v>
      </c>
      <c r="P176" s="102"/>
    </row>
    <row r="177" spans="1:16" ht="27.6" x14ac:dyDescent="0.3">
      <c r="A177" s="101">
        <v>176</v>
      </c>
      <c r="B177" s="102" t="s">
        <v>348</v>
      </c>
      <c r="C177" s="102" t="s">
        <v>349</v>
      </c>
      <c r="D177" s="102" t="s">
        <v>280</v>
      </c>
      <c r="E177" s="102" t="s">
        <v>9</v>
      </c>
      <c r="F177" s="103">
        <v>45442</v>
      </c>
      <c r="G177" s="102" t="s">
        <v>311</v>
      </c>
      <c r="H177" s="102" t="s">
        <v>747</v>
      </c>
      <c r="I177" s="102" t="s">
        <v>88</v>
      </c>
      <c r="J177" s="102" t="s">
        <v>283</v>
      </c>
      <c r="K177" s="102" t="s">
        <v>84</v>
      </c>
      <c r="L177" s="102" t="s">
        <v>85</v>
      </c>
      <c r="M177" s="103">
        <v>45442</v>
      </c>
      <c r="N177" s="103">
        <v>45442</v>
      </c>
      <c r="O177" s="102">
        <f t="shared" si="2"/>
        <v>0</v>
      </c>
      <c r="P177" s="102"/>
    </row>
    <row r="178" spans="1:16" ht="27.6" x14ac:dyDescent="0.3">
      <c r="A178" s="101">
        <v>177</v>
      </c>
      <c r="B178" s="102" t="s">
        <v>722</v>
      </c>
      <c r="C178" s="102" t="s">
        <v>416</v>
      </c>
      <c r="D178" s="102" t="s">
        <v>280</v>
      </c>
      <c r="E178" s="102" t="s">
        <v>9</v>
      </c>
      <c r="F178" s="103">
        <v>45442</v>
      </c>
      <c r="G178" s="102" t="s">
        <v>311</v>
      </c>
      <c r="H178" s="102" t="s">
        <v>748</v>
      </c>
      <c r="I178" s="102" t="s">
        <v>88</v>
      </c>
      <c r="J178" s="102" t="s">
        <v>283</v>
      </c>
      <c r="K178" s="102" t="s">
        <v>84</v>
      </c>
      <c r="L178" s="102" t="s">
        <v>85</v>
      </c>
      <c r="M178" s="103">
        <v>45442</v>
      </c>
      <c r="N178" s="103">
        <v>45442</v>
      </c>
      <c r="O178" s="102">
        <f t="shared" si="2"/>
        <v>0</v>
      </c>
      <c r="P178" s="102"/>
    </row>
    <row r="179" spans="1:16" x14ac:dyDescent="0.3">
      <c r="A179" s="101">
        <v>178</v>
      </c>
      <c r="B179" s="102" t="s">
        <v>691</v>
      </c>
      <c r="C179" s="102" t="s">
        <v>299</v>
      </c>
      <c r="D179" s="102" t="s">
        <v>280</v>
      </c>
      <c r="E179" s="102" t="s">
        <v>9</v>
      </c>
      <c r="F179" s="103">
        <v>45442</v>
      </c>
      <c r="G179" s="102" t="s">
        <v>281</v>
      </c>
      <c r="H179" s="102" t="s">
        <v>749</v>
      </c>
      <c r="I179" s="102" t="s">
        <v>88</v>
      </c>
      <c r="J179" s="102" t="s">
        <v>283</v>
      </c>
      <c r="K179" s="102" t="s">
        <v>84</v>
      </c>
      <c r="L179" s="102" t="s">
        <v>85</v>
      </c>
      <c r="M179" s="103">
        <v>45442</v>
      </c>
      <c r="N179" s="103">
        <v>45442</v>
      </c>
      <c r="O179" s="102">
        <f t="shared" si="2"/>
        <v>0</v>
      </c>
      <c r="P179" s="102"/>
    </row>
    <row r="180" spans="1:16" x14ac:dyDescent="0.3">
      <c r="A180" s="101">
        <v>179</v>
      </c>
      <c r="B180" s="102" t="s">
        <v>691</v>
      </c>
      <c r="C180" s="102" t="s">
        <v>299</v>
      </c>
      <c r="D180" s="102" t="s">
        <v>280</v>
      </c>
      <c r="E180" s="102" t="s">
        <v>9</v>
      </c>
      <c r="F180" s="103">
        <v>45442</v>
      </c>
      <c r="G180" s="102" t="s">
        <v>281</v>
      </c>
      <c r="H180" s="102" t="s">
        <v>750</v>
      </c>
      <c r="I180" s="102" t="s">
        <v>88</v>
      </c>
      <c r="J180" s="102" t="s">
        <v>283</v>
      </c>
      <c r="K180" s="102" t="s">
        <v>84</v>
      </c>
      <c r="L180" s="102" t="s">
        <v>85</v>
      </c>
      <c r="M180" s="103">
        <v>45442</v>
      </c>
      <c r="N180" s="103">
        <v>45442</v>
      </c>
      <c r="O180" s="102">
        <f t="shared" si="2"/>
        <v>0</v>
      </c>
      <c r="P180" s="102"/>
    </row>
    <row r="181" spans="1:16" ht="27.6" x14ac:dyDescent="0.3">
      <c r="A181" s="101">
        <v>180</v>
      </c>
      <c r="B181" s="102" t="s">
        <v>405</v>
      </c>
      <c r="C181" s="102" t="s">
        <v>406</v>
      </c>
      <c r="D181" s="102" t="s">
        <v>280</v>
      </c>
      <c r="E181" s="102" t="s">
        <v>9</v>
      </c>
      <c r="F181" s="103">
        <v>45442</v>
      </c>
      <c r="G181" s="102" t="s">
        <v>311</v>
      </c>
      <c r="H181" s="102" t="s">
        <v>751</v>
      </c>
      <c r="I181" s="102" t="s">
        <v>88</v>
      </c>
      <c r="J181" s="102" t="s">
        <v>283</v>
      </c>
      <c r="K181" s="102" t="s">
        <v>84</v>
      </c>
      <c r="L181" s="102" t="s">
        <v>85</v>
      </c>
      <c r="M181" s="103">
        <v>45442</v>
      </c>
      <c r="N181" s="103">
        <v>45442</v>
      </c>
      <c r="O181" s="102">
        <f t="shared" si="2"/>
        <v>0</v>
      </c>
      <c r="P181" s="102"/>
    </row>
    <row r="182" spans="1:16" x14ac:dyDescent="0.3">
      <c r="A182" s="101">
        <v>181</v>
      </c>
      <c r="B182" s="102" t="s">
        <v>308</v>
      </c>
      <c r="C182" s="102" t="s">
        <v>448</v>
      </c>
      <c r="D182" s="102" t="s">
        <v>445</v>
      </c>
      <c r="E182" s="102" t="s">
        <v>9</v>
      </c>
      <c r="F182" s="103">
        <v>45433</v>
      </c>
      <c r="G182" s="102" t="s">
        <v>752</v>
      </c>
      <c r="H182" s="102" t="s">
        <v>753</v>
      </c>
      <c r="I182" s="102" t="s">
        <v>82</v>
      </c>
      <c r="J182" s="102" t="s">
        <v>283</v>
      </c>
      <c r="K182" s="102" t="s">
        <v>84</v>
      </c>
      <c r="L182" s="102" t="s">
        <v>85</v>
      </c>
      <c r="M182" s="103">
        <v>45433</v>
      </c>
      <c r="N182" s="103">
        <v>45433</v>
      </c>
      <c r="O182" s="102">
        <f t="shared" si="2"/>
        <v>0</v>
      </c>
      <c r="P182" s="104"/>
    </row>
    <row r="183" spans="1:16" ht="27.6" x14ac:dyDescent="0.3">
      <c r="A183" s="101">
        <v>182</v>
      </c>
      <c r="B183" s="102" t="s">
        <v>308</v>
      </c>
      <c r="C183" s="102" t="s">
        <v>448</v>
      </c>
      <c r="D183" s="102" t="s">
        <v>445</v>
      </c>
      <c r="E183" s="102" t="s">
        <v>9</v>
      </c>
      <c r="F183" s="103">
        <v>45435</v>
      </c>
      <c r="G183" s="102" t="s">
        <v>752</v>
      </c>
      <c r="H183" s="102" t="s">
        <v>754</v>
      </c>
      <c r="I183" s="102" t="s">
        <v>82</v>
      </c>
      <c r="J183" s="102" t="s">
        <v>283</v>
      </c>
      <c r="K183" s="102" t="s">
        <v>84</v>
      </c>
      <c r="L183" s="102" t="s">
        <v>85</v>
      </c>
      <c r="M183" s="103">
        <v>45435</v>
      </c>
      <c r="N183" s="103">
        <v>45435</v>
      </c>
      <c r="O183" s="102">
        <f t="shared" si="2"/>
        <v>0</v>
      </c>
      <c r="P183" s="104"/>
    </row>
    <row r="184" spans="1:16" ht="27.6" x14ac:dyDescent="0.3">
      <c r="A184" s="101">
        <v>183</v>
      </c>
      <c r="B184" s="102" t="s">
        <v>308</v>
      </c>
      <c r="C184" s="102" t="s">
        <v>448</v>
      </c>
      <c r="D184" s="102" t="s">
        <v>445</v>
      </c>
      <c r="E184" s="102" t="s">
        <v>9</v>
      </c>
      <c r="F184" s="103">
        <v>45442</v>
      </c>
      <c r="G184" s="102" t="s">
        <v>752</v>
      </c>
      <c r="H184" s="102" t="s">
        <v>755</v>
      </c>
      <c r="I184" s="102" t="s">
        <v>82</v>
      </c>
      <c r="J184" s="102" t="s">
        <v>283</v>
      </c>
      <c r="K184" s="102" t="s">
        <v>84</v>
      </c>
      <c r="L184" s="102" t="s">
        <v>85</v>
      </c>
      <c r="M184" s="103">
        <v>45442</v>
      </c>
      <c r="N184" s="103">
        <v>45442</v>
      </c>
      <c r="O184" s="102">
        <f t="shared" si="2"/>
        <v>0</v>
      </c>
      <c r="P184" s="104"/>
    </row>
    <row r="185" spans="1:16" x14ac:dyDescent="0.3">
      <c r="A185" s="101">
        <v>184</v>
      </c>
      <c r="B185" s="102" t="s">
        <v>459</v>
      </c>
      <c r="C185" s="102" t="s">
        <v>756</v>
      </c>
      <c r="D185" s="102" t="s">
        <v>455</v>
      </c>
      <c r="E185" s="105" t="s">
        <v>9</v>
      </c>
      <c r="F185" s="105">
        <v>45414</v>
      </c>
      <c r="G185" s="102" t="s">
        <v>757</v>
      </c>
      <c r="H185" s="102" t="s">
        <v>758</v>
      </c>
      <c r="I185" s="102" t="s">
        <v>102</v>
      </c>
      <c r="J185" s="102" t="s">
        <v>283</v>
      </c>
      <c r="K185" s="102" t="s">
        <v>84</v>
      </c>
      <c r="L185" s="102" t="s">
        <v>85</v>
      </c>
      <c r="M185" s="103">
        <v>45414</v>
      </c>
      <c r="N185" s="103">
        <v>45414</v>
      </c>
      <c r="O185" s="102">
        <f t="shared" si="2"/>
        <v>0</v>
      </c>
      <c r="P185" s="102"/>
    </row>
    <row r="186" spans="1:16" ht="27.6" x14ac:dyDescent="0.3">
      <c r="A186" s="101">
        <v>185</v>
      </c>
      <c r="B186" s="102" t="s">
        <v>459</v>
      </c>
      <c r="C186" s="102" t="s">
        <v>756</v>
      </c>
      <c r="D186" s="102" t="s">
        <v>455</v>
      </c>
      <c r="E186" s="105" t="s">
        <v>9</v>
      </c>
      <c r="F186" s="105">
        <v>45414</v>
      </c>
      <c r="G186" s="102" t="s">
        <v>759</v>
      </c>
      <c r="H186" s="102" t="s">
        <v>760</v>
      </c>
      <c r="I186" s="102" t="s">
        <v>102</v>
      </c>
      <c r="J186" s="102" t="s">
        <v>283</v>
      </c>
      <c r="K186" s="102" t="s">
        <v>84</v>
      </c>
      <c r="L186" s="102" t="s">
        <v>85</v>
      </c>
      <c r="M186" s="103">
        <v>45414</v>
      </c>
      <c r="N186" s="103">
        <v>45414</v>
      </c>
      <c r="O186" s="102">
        <f t="shared" si="2"/>
        <v>0</v>
      </c>
      <c r="P186" s="102"/>
    </row>
    <row r="187" spans="1:16" x14ac:dyDescent="0.3">
      <c r="A187" s="101">
        <v>186</v>
      </c>
      <c r="B187" s="102" t="s">
        <v>459</v>
      </c>
      <c r="C187" s="102" t="s">
        <v>761</v>
      </c>
      <c r="D187" s="102" t="s">
        <v>455</v>
      </c>
      <c r="E187" s="105" t="s">
        <v>9</v>
      </c>
      <c r="F187" s="105">
        <v>45414</v>
      </c>
      <c r="G187" s="102" t="s">
        <v>762</v>
      </c>
      <c r="H187" s="102" t="s">
        <v>763</v>
      </c>
      <c r="I187" s="102" t="s">
        <v>102</v>
      </c>
      <c r="J187" s="102" t="s">
        <v>283</v>
      </c>
      <c r="K187" s="102" t="s">
        <v>84</v>
      </c>
      <c r="L187" s="102" t="s">
        <v>85</v>
      </c>
      <c r="M187" s="103">
        <v>45414</v>
      </c>
      <c r="N187" s="103">
        <v>45414</v>
      </c>
      <c r="O187" s="102">
        <f t="shared" si="2"/>
        <v>0</v>
      </c>
      <c r="P187" s="102"/>
    </row>
    <row r="188" spans="1:16" ht="27.6" x14ac:dyDescent="0.3">
      <c r="A188" s="101">
        <v>187</v>
      </c>
      <c r="B188" s="102" t="s">
        <v>459</v>
      </c>
      <c r="C188" s="102" t="s">
        <v>764</v>
      </c>
      <c r="D188" s="102" t="s">
        <v>455</v>
      </c>
      <c r="E188" s="105" t="s">
        <v>9</v>
      </c>
      <c r="F188" s="105">
        <v>45415</v>
      </c>
      <c r="G188" s="102" t="s">
        <v>762</v>
      </c>
      <c r="H188" s="102" t="s">
        <v>765</v>
      </c>
      <c r="I188" s="102" t="s">
        <v>88</v>
      </c>
      <c r="J188" s="102" t="s">
        <v>283</v>
      </c>
      <c r="K188" s="102" t="s">
        <v>84</v>
      </c>
      <c r="L188" s="102" t="s">
        <v>85</v>
      </c>
      <c r="M188" s="105">
        <v>45415</v>
      </c>
      <c r="N188" s="105">
        <v>45415</v>
      </c>
      <c r="O188" s="102">
        <f t="shared" si="2"/>
        <v>0</v>
      </c>
      <c r="P188" s="102"/>
    </row>
    <row r="189" spans="1:16" x14ac:dyDescent="0.3">
      <c r="A189" s="101">
        <v>188</v>
      </c>
      <c r="B189" s="102" t="s">
        <v>459</v>
      </c>
      <c r="C189" s="102" t="s">
        <v>761</v>
      </c>
      <c r="D189" s="102" t="s">
        <v>455</v>
      </c>
      <c r="E189" s="105" t="s">
        <v>9</v>
      </c>
      <c r="F189" s="105">
        <v>45415</v>
      </c>
      <c r="G189" s="102" t="s">
        <v>311</v>
      </c>
      <c r="H189" s="102" t="s">
        <v>766</v>
      </c>
      <c r="I189" s="102" t="s">
        <v>82</v>
      </c>
      <c r="J189" s="102" t="s">
        <v>283</v>
      </c>
      <c r="K189" s="102" t="s">
        <v>84</v>
      </c>
      <c r="L189" s="102" t="s">
        <v>767</v>
      </c>
      <c r="M189" s="105">
        <v>45415</v>
      </c>
      <c r="N189" s="105">
        <v>45415</v>
      </c>
      <c r="O189" s="102">
        <f t="shared" si="2"/>
        <v>0</v>
      </c>
      <c r="P189" s="102"/>
    </row>
    <row r="190" spans="1:16" ht="27.6" x14ac:dyDescent="0.3">
      <c r="A190" s="101">
        <v>189</v>
      </c>
      <c r="B190" s="102" t="s">
        <v>459</v>
      </c>
      <c r="C190" s="102" t="s">
        <v>761</v>
      </c>
      <c r="D190" s="102" t="s">
        <v>455</v>
      </c>
      <c r="E190" s="105" t="s">
        <v>9</v>
      </c>
      <c r="F190" s="103">
        <v>45416</v>
      </c>
      <c r="G190" s="102" t="s">
        <v>768</v>
      </c>
      <c r="H190" s="102" t="s">
        <v>769</v>
      </c>
      <c r="I190" s="102" t="s">
        <v>88</v>
      </c>
      <c r="J190" s="102" t="s">
        <v>623</v>
      </c>
      <c r="K190" s="102" t="s">
        <v>84</v>
      </c>
      <c r="L190" s="102" t="s">
        <v>770</v>
      </c>
      <c r="M190" s="103">
        <v>45416</v>
      </c>
      <c r="N190" s="103">
        <v>45418</v>
      </c>
      <c r="O190" s="102">
        <f>N190-M190-1</f>
        <v>1</v>
      </c>
      <c r="P190" s="102" t="s">
        <v>567</v>
      </c>
    </row>
    <row r="191" spans="1:16" x14ac:dyDescent="0.3">
      <c r="A191" s="101">
        <v>190</v>
      </c>
      <c r="B191" s="102" t="s">
        <v>459</v>
      </c>
      <c r="C191" s="102" t="s">
        <v>761</v>
      </c>
      <c r="D191" s="102" t="s">
        <v>455</v>
      </c>
      <c r="E191" s="105" t="s">
        <v>9</v>
      </c>
      <c r="F191" s="103">
        <v>45418</v>
      </c>
      <c r="G191" s="102" t="s">
        <v>762</v>
      </c>
      <c r="H191" s="102" t="s">
        <v>771</v>
      </c>
      <c r="I191" s="102" t="s">
        <v>88</v>
      </c>
      <c r="J191" s="102" t="s">
        <v>283</v>
      </c>
      <c r="K191" s="102" t="s">
        <v>84</v>
      </c>
      <c r="L191" s="102" t="s">
        <v>85</v>
      </c>
      <c r="M191" s="103">
        <v>45418</v>
      </c>
      <c r="N191" s="103">
        <v>45418</v>
      </c>
      <c r="O191" s="102">
        <f t="shared" ref="O191:O240" si="3">N191-M191</f>
        <v>0</v>
      </c>
      <c r="P191" s="102"/>
    </row>
    <row r="192" spans="1:16" ht="27.6" x14ac:dyDescent="0.3">
      <c r="A192" s="101">
        <v>191</v>
      </c>
      <c r="B192" s="102" t="s">
        <v>459</v>
      </c>
      <c r="C192" s="102" t="s">
        <v>761</v>
      </c>
      <c r="D192" s="102" t="s">
        <v>455</v>
      </c>
      <c r="E192" s="105" t="s">
        <v>9</v>
      </c>
      <c r="F192" s="103">
        <v>45418</v>
      </c>
      <c r="G192" s="102" t="s">
        <v>762</v>
      </c>
      <c r="H192" s="102" t="s">
        <v>772</v>
      </c>
      <c r="I192" s="102" t="s">
        <v>88</v>
      </c>
      <c r="J192" s="102" t="s">
        <v>283</v>
      </c>
      <c r="K192" s="102" t="s">
        <v>84</v>
      </c>
      <c r="L192" s="102" t="s">
        <v>85</v>
      </c>
      <c r="M192" s="103">
        <v>45418</v>
      </c>
      <c r="N192" s="103">
        <v>45418</v>
      </c>
      <c r="O192" s="102">
        <f t="shared" si="3"/>
        <v>0</v>
      </c>
      <c r="P192" s="102"/>
    </row>
    <row r="193" spans="1:16" ht="27.6" x14ac:dyDescent="0.3">
      <c r="A193" s="101">
        <v>192</v>
      </c>
      <c r="B193" s="102" t="s">
        <v>459</v>
      </c>
      <c r="C193" s="102" t="s">
        <v>761</v>
      </c>
      <c r="D193" s="102" t="s">
        <v>455</v>
      </c>
      <c r="E193" s="105" t="s">
        <v>9</v>
      </c>
      <c r="F193" s="103">
        <v>45419</v>
      </c>
      <c r="G193" s="102" t="s">
        <v>762</v>
      </c>
      <c r="H193" s="102" t="s">
        <v>773</v>
      </c>
      <c r="I193" s="102" t="s">
        <v>88</v>
      </c>
      <c r="J193" s="102" t="s">
        <v>283</v>
      </c>
      <c r="K193" s="102" t="s">
        <v>84</v>
      </c>
      <c r="L193" s="102" t="s">
        <v>85</v>
      </c>
      <c r="M193" s="103">
        <v>45419</v>
      </c>
      <c r="N193" s="103">
        <v>45419</v>
      </c>
      <c r="O193" s="102">
        <f t="shared" si="3"/>
        <v>0</v>
      </c>
      <c r="P193" s="102"/>
    </row>
    <row r="194" spans="1:16" x14ac:dyDescent="0.3">
      <c r="A194" s="101">
        <v>193</v>
      </c>
      <c r="B194" s="102" t="s">
        <v>361</v>
      </c>
      <c r="C194" s="102" t="s">
        <v>761</v>
      </c>
      <c r="D194" s="102" t="s">
        <v>455</v>
      </c>
      <c r="E194" s="105" t="s">
        <v>9</v>
      </c>
      <c r="F194" s="103">
        <v>45420</v>
      </c>
      <c r="G194" s="102" t="s">
        <v>762</v>
      </c>
      <c r="H194" s="102" t="s">
        <v>774</v>
      </c>
      <c r="I194" s="102" t="s">
        <v>102</v>
      </c>
      <c r="J194" s="102" t="s">
        <v>283</v>
      </c>
      <c r="K194" s="102" t="s">
        <v>84</v>
      </c>
      <c r="L194" s="102" t="s">
        <v>85</v>
      </c>
      <c r="M194" s="103">
        <v>45420</v>
      </c>
      <c r="N194" s="103">
        <v>45420</v>
      </c>
      <c r="O194" s="102">
        <f t="shared" si="3"/>
        <v>0</v>
      </c>
      <c r="P194" s="102"/>
    </row>
    <row r="195" spans="1:16" x14ac:dyDescent="0.3">
      <c r="A195" s="101">
        <v>194</v>
      </c>
      <c r="B195" s="102" t="s">
        <v>459</v>
      </c>
      <c r="C195" s="102" t="s">
        <v>775</v>
      </c>
      <c r="D195" s="102" t="s">
        <v>455</v>
      </c>
      <c r="E195" s="105" t="s">
        <v>9</v>
      </c>
      <c r="F195" s="103">
        <v>45420</v>
      </c>
      <c r="G195" s="102" t="s">
        <v>776</v>
      </c>
      <c r="H195" s="102" t="s">
        <v>777</v>
      </c>
      <c r="I195" s="102" t="s">
        <v>102</v>
      </c>
      <c r="J195" s="102" t="s">
        <v>283</v>
      </c>
      <c r="K195" s="102" t="s">
        <v>84</v>
      </c>
      <c r="L195" s="102" t="s">
        <v>85</v>
      </c>
      <c r="M195" s="103">
        <v>45420</v>
      </c>
      <c r="N195" s="103">
        <v>45420</v>
      </c>
      <c r="O195" s="102">
        <f t="shared" si="3"/>
        <v>0</v>
      </c>
      <c r="P195" s="102"/>
    </row>
    <row r="196" spans="1:16" x14ac:dyDescent="0.3">
      <c r="A196" s="101">
        <v>195</v>
      </c>
      <c r="B196" s="102" t="s">
        <v>459</v>
      </c>
      <c r="C196" s="102" t="s">
        <v>775</v>
      </c>
      <c r="D196" s="102" t="s">
        <v>455</v>
      </c>
      <c r="E196" s="105" t="s">
        <v>9</v>
      </c>
      <c r="F196" s="103">
        <v>45420</v>
      </c>
      <c r="G196" s="102" t="s">
        <v>776</v>
      </c>
      <c r="H196" s="102" t="s">
        <v>778</v>
      </c>
      <c r="I196" s="102" t="s">
        <v>102</v>
      </c>
      <c r="J196" s="102" t="s">
        <v>283</v>
      </c>
      <c r="K196" s="102" t="s">
        <v>84</v>
      </c>
      <c r="L196" s="102" t="s">
        <v>85</v>
      </c>
      <c r="M196" s="103">
        <v>45420</v>
      </c>
      <c r="N196" s="103">
        <v>45420</v>
      </c>
      <c r="O196" s="102">
        <f t="shared" si="3"/>
        <v>0</v>
      </c>
      <c r="P196" s="102"/>
    </row>
    <row r="197" spans="1:16" x14ac:dyDescent="0.3">
      <c r="A197" s="101">
        <v>196</v>
      </c>
      <c r="B197" s="102" t="s">
        <v>386</v>
      </c>
      <c r="C197" s="102" t="s">
        <v>761</v>
      </c>
      <c r="D197" s="102" t="s">
        <v>455</v>
      </c>
      <c r="E197" s="105" t="s">
        <v>9</v>
      </c>
      <c r="F197" s="103">
        <v>45420</v>
      </c>
      <c r="G197" s="102" t="s">
        <v>762</v>
      </c>
      <c r="H197" s="102" t="s">
        <v>779</v>
      </c>
      <c r="I197" s="102" t="s">
        <v>102</v>
      </c>
      <c r="J197" s="102" t="s">
        <v>283</v>
      </c>
      <c r="K197" s="102" t="s">
        <v>84</v>
      </c>
      <c r="L197" s="102" t="s">
        <v>85</v>
      </c>
      <c r="M197" s="103">
        <v>45420</v>
      </c>
      <c r="N197" s="103">
        <v>45420</v>
      </c>
      <c r="O197" s="102">
        <f t="shared" si="3"/>
        <v>0</v>
      </c>
      <c r="P197" s="102"/>
    </row>
    <row r="198" spans="1:16" ht="27.6" x14ac:dyDescent="0.3">
      <c r="A198" s="101">
        <v>197</v>
      </c>
      <c r="B198" s="102" t="s">
        <v>459</v>
      </c>
      <c r="C198" s="102" t="s">
        <v>761</v>
      </c>
      <c r="D198" s="102" t="s">
        <v>455</v>
      </c>
      <c r="E198" s="105" t="s">
        <v>9</v>
      </c>
      <c r="F198" s="103">
        <v>45420</v>
      </c>
      <c r="G198" s="102" t="s">
        <v>762</v>
      </c>
      <c r="H198" s="102" t="s">
        <v>780</v>
      </c>
      <c r="I198" s="102" t="s">
        <v>102</v>
      </c>
      <c r="J198" s="102" t="s">
        <v>283</v>
      </c>
      <c r="K198" s="102" t="s">
        <v>84</v>
      </c>
      <c r="L198" s="102" t="s">
        <v>85</v>
      </c>
      <c r="M198" s="103">
        <v>45420</v>
      </c>
      <c r="N198" s="103">
        <v>45420</v>
      </c>
      <c r="O198" s="102">
        <f t="shared" si="3"/>
        <v>0</v>
      </c>
      <c r="P198" s="102"/>
    </row>
    <row r="199" spans="1:16" x14ac:dyDescent="0.3">
      <c r="A199" s="101">
        <v>198</v>
      </c>
      <c r="B199" s="102" t="s">
        <v>459</v>
      </c>
      <c r="C199" s="102" t="s">
        <v>761</v>
      </c>
      <c r="D199" s="102" t="s">
        <v>455</v>
      </c>
      <c r="E199" s="105" t="s">
        <v>9</v>
      </c>
      <c r="F199" s="103">
        <v>45421</v>
      </c>
      <c r="G199" s="102" t="s">
        <v>781</v>
      </c>
      <c r="H199" s="102" t="s">
        <v>782</v>
      </c>
      <c r="I199" s="102" t="s">
        <v>82</v>
      </c>
      <c r="J199" s="102" t="s">
        <v>283</v>
      </c>
      <c r="K199" s="102" t="s">
        <v>84</v>
      </c>
      <c r="L199" s="102" t="s">
        <v>85</v>
      </c>
      <c r="M199" s="103">
        <v>45421</v>
      </c>
      <c r="N199" s="103">
        <v>45421</v>
      </c>
      <c r="O199" s="102">
        <f t="shared" si="3"/>
        <v>0</v>
      </c>
      <c r="P199" s="102"/>
    </row>
    <row r="200" spans="1:16" x14ac:dyDescent="0.3">
      <c r="A200" s="101">
        <v>199</v>
      </c>
      <c r="B200" s="102" t="s">
        <v>459</v>
      </c>
      <c r="C200" s="102" t="s">
        <v>473</v>
      </c>
      <c r="D200" s="102" t="s">
        <v>455</v>
      </c>
      <c r="E200" s="105" t="s">
        <v>9</v>
      </c>
      <c r="F200" s="103">
        <v>45421</v>
      </c>
      <c r="G200" s="102" t="s">
        <v>781</v>
      </c>
      <c r="H200" s="102" t="s">
        <v>783</v>
      </c>
      <c r="I200" s="102" t="s">
        <v>102</v>
      </c>
      <c r="J200" s="102" t="s">
        <v>283</v>
      </c>
      <c r="K200" s="102" t="s">
        <v>84</v>
      </c>
      <c r="L200" s="102" t="s">
        <v>85</v>
      </c>
      <c r="M200" s="103">
        <v>45421</v>
      </c>
      <c r="N200" s="103">
        <v>45421</v>
      </c>
      <c r="O200" s="102">
        <f t="shared" si="3"/>
        <v>0</v>
      </c>
      <c r="P200" s="102"/>
    </row>
    <row r="201" spans="1:16" x14ac:dyDescent="0.3">
      <c r="A201" s="101">
        <v>200</v>
      </c>
      <c r="B201" s="102" t="s">
        <v>459</v>
      </c>
      <c r="C201" s="102" t="s">
        <v>775</v>
      </c>
      <c r="D201" s="102" t="s">
        <v>455</v>
      </c>
      <c r="E201" s="105" t="s">
        <v>9</v>
      </c>
      <c r="F201" s="103">
        <v>45421</v>
      </c>
      <c r="G201" s="102" t="s">
        <v>776</v>
      </c>
      <c r="H201" s="102" t="s">
        <v>784</v>
      </c>
      <c r="I201" s="102" t="s">
        <v>82</v>
      </c>
      <c r="J201" s="102" t="s">
        <v>283</v>
      </c>
      <c r="K201" s="102" t="s">
        <v>84</v>
      </c>
      <c r="L201" s="102" t="s">
        <v>85</v>
      </c>
      <c r="M201" s="103">
        <v>45421</v>
      </c>
      <c r="N201" s="103">
        <v>45421</v>
      </c>
      <c r="O201" s="102">
        <f t="shared" si="3"/>
        <v>0</v>
      </c>
      <c r="P201" s="102"/>
    </row>
    <row r="202" spans="1:16" x14ac:dyDescent="0.3">
      <c r="A202" s="101">
        <v>201</v>
      </c>
      <c r="B202" s="102" t="s">
        <v>459</v>
      </c>
      <c r="C202" s="102" t="s">
        <v>775</v>
      </c>
      <c r="D202" s="102" t="s">
        <v>455</v>
      </c>
      <c r="E202" s="105" t="s">
        <v>9</v>
      </c>
      <c r="F202" s="103">
        <v>45421</v>
      </c>
      <c r="G202" s="102" t="s">
        <v>776</v>
      </c>
      <c r="H202" s="102" t="s">
        <v>785</v>
      </c>
      <c r="I202" s="102" t="s">
        <v>88</v>
      </c>
      <c r="J202" s="102" t="s">
        <v>283</v>
      </c>
      <c r="K202" s="102" t="s">
        <v>84</v>
      </c>
      <c r="L202" s="102" t="s">
        <v>85</v>
      </c>
      <c r="M202" s="103">
        <v>45421</v>
      </c>
      <c r="N202" s="103">
        <v>45421</v>
      </c>
      <c r="O202" s="102">
        <f t="shared" si="3"/>
        <v>0</v>
      </c>
      <c r="P202" s="102"/>
    </row>
    <row r="203" spans="1:16" x14ac:dyDescent="0.3">
      <c r="A203" s="101">
        <v>202</v>
      </c>
      <c r="B203" s="102" t="s">
        <v>459</v>
      </c>
      <c r="C203" s="102" t="s">
        <v>761</v>
      </c>
      <c r="D203" s="102" t="s">
        <v>455</v>
      </c>
      <c r="E203" s="105" t="s">
        <v>9</v>
      </c>
      <c r="F203" s="103">
        <v>45421</v>
      </c>
      <c r="G203" s="102" t="s">
        <v>781</v>
      </c>
      <c r="H203" s="102" t="s">
        <v>786</v>
      </c>
      <c r="I203" s="102" t="s">
        <v>88</v>
      </c>
      <c r="J203" s="102" t="s">
        <v>283</v>
      </c>
      <c r="K203" s="102" t="s">
        <v>84</v>
      </c>
      <c r="L203" s="102" t="s">
        <v>85</v>
      </c>
      <c r="M203" s="103">
        <v>45421</v>
      </c>
      <c r="N203" s="103">
        <v>45421</v>
      </c>
      <c r="O203" s="102">
        <f t="shared" si="3"/>
        <v>0</v>
      </c>
      <c r="P203" s="102"/>
    </row>
    <row r="204" spans="1:16" x14ac:dyDescent="0.3">
      <c r="A204" s="101">
        <v>203</v>
      </c>
      <c r="B204" s="102" t="s">
        <v>459</v>
      </c>
      <c r="C204" s="102" t="s">
        <v>761</v>
      </c>
      <c r="D204" s="102" t="s">
        <v>455</v>
      </c>
      <c r="E204" s="105" t="s">
        <v>9</v>
      </c>
      <c r="F204" s="103">
        <v>45421</v>
      </c>
      <c r="G204" s="102" t="s">
        <v>781</v>
      </c>
      <c r="H204" s="102" t="s">
        <v>787</v>
      </c>
      <c r="I204" s="102" t="s">
        <v>82</v>
      </c>
      <c r="J204" s="102" t="s">
        <v>283</v>
      </c>
      <c r="K204" s="102" t="s">
        <v>84</v>
      </c>
      <c r="L204" s="102" t="s">
        <v>85</v>
      </c>
      <c r="M204" s="103">
        <v>45421</v>
      </c>
      <c r="N204" s="103">
        <v>45421</v>
      </c>
      <c r="O204" s="102">
        <f t="shared" si="3"/>
        <v>0</v>
      </c>
      <c r="P204" s="102"/>
    </row>
    <row r="205" spans="1:16" x14ac:dyDescent="0.3">
      <c r="A205" s="101">
        <v>204</v>
      </c>
      <c r="B205" s="102" t="s">
        <v>459</v>
      </c>
      <c r="C205" s="102" t="s">
        <v>761</v>
      </c>
      <c r="D205" s="102" t="s">
        <v>455</v>
      </c>
      <c r="E205" s="105" t="s">
        <v>9</v>
      </c>
      <c r="F205" s="103">
        <v>45421</v>
      </c>
      <c r="G205" s="102" t="s">
        <v>781</v>
      </c>
      <c r="H205" s="102" t="s">
        <v>788</v>
      </c>
      <c r="I205" s="102" t="s">
        <v>102</v>
      </c>
      <c r="J205" s="102" t="s">
        <v>283</v>
      </c>
      <c r="K205" s="102" t="s">
        <v>84</v>
      </c>
      <c r="L205" s="102" t="s">
        <v>85</v>
      </c>
      <c r="M205" s="103">
        <v>45421</v>
      </c>
      <c r="N205" s="103">
        <v>45421</v>
      </c>
      <c r="O205" s="102">
        <f t="shared" si="3"/>
        <v>0</v>
      </c>
      <c r="P205" s="102"/>
    </row>
    <row r="206" spans="1:16" x14ac:dyDescent="0.3">
      <c r="A206" s="101">
        <v>205</v>
      </c>
      <c r="B206" s="102" t="s">
        <v>459</v>
      </c>
      <c r="C206" s="102" t="s">
        <v>761</v>
      </c>
      <c r="D206" s="102" t="s">
        <v>455</v>
      </c>
      <c r="E206" s="105" t="s">
        <v>9</v>
      </c>
      <c r="F206" s="103">
        <v>45422</v>
      </c>
      <c r="G206" s="102" t="s">
        <v>781</v>
      </c>
      <c r="H206" s="102" t="s">
        <v>783</v>
      </c>
      <c r="I206" s="102" t="s">
        <v>102</v>
      </c>
      <c r="J206" s="102" t="s">
        <v>283</v>
      </c>
      <c r="K206" s="102" t="s">
        <v>84</v>
      </c>
      <c r="L206" s="102" t="s">
        <v>85</v>
      </c>
      <c r="M206" s="103">
        <v>45422</v>
      </c>
      <c r="N206" s="103">
        <v>45422</v>
      </c>
      <c r="O206" s="102">
        <f t="shared" si="3"/>
        <v>0</v>
      </c>
      <c r="P206" s="102"/>
    </row>
    <row r="207" spans="1:16" ht="27.6" x14ac:dyDescent="0.3">
      <c r="A207" s="101">
        <v>206</v>
      </c>
      <c r="B207" s="102" t="s">
        <v>652</v>
      </c>
      <c r="C207" s="102" t="s">
        <v>789</v>
      </c>
      <c r="D207" s="102" t="s">
        <v>455</v>
      </c>
      <c r="E207" s="105" t="s">
        <v>9</v>
      </c>
      <c r="F207" s="103">
        <v>45422</v>
      </c>
      <c r="G207" s="102" t="s">
        <v>790</v>
      </c>
      <c r="H207" s="102" t="s">
        <v>791</v>
      </c>
      <c r="I207" s="102" t="s">
        <v>88</v>
      </c>
      <c r="J207" s="102" t="s">
        <v>283</v>
      </c>
      <c r="K207" s="102" t="s">
        <v>84</v>
      </c>
      <c r="L207" s="102" t="s">
        <v>85</v>
      </c>
      <c r="M207" s="103">
        <v>45422</v>
      </c>
      <c r="N207" s="103">
        <v>45422</v>
      </c>
      <c r="O207" s="102">
        <f t="shared" si="3"/>
        <v>0</v>
      </c>
      <c r="P207" s="102"/>
    </row>
    <row r="208" spans="1:16" x14ac:dyDescent="0.3">
      <c r="A208" s="101">
        <v>207</v>
      </c>
      <c r="B208" s="102" t="s">
        <v>792</v>
      </c>
      <c r="C208" s="102" t="s">
        <v>793</v>
      </c>
      <c r="D208" s="102" t="s">
        <v>455</v>
      </c>
      <c r="E208" s="105" t="s">
        <v>9</v>
      </c>
      <c r="F208" s="103">
        <v>45425</v>
      </c>
      <c r="G208" s="102" t="s">
        <v>794</v>
      </c>
      <c r="H208" s="102" t="s">
        <v>795</v>
      </c>
      <c r="I208" s="102" t="s">
        <v>88</v>
      </c>
      <c r="J208" s="102" t="s">
        <v>283</v>
      </c>
      <c r="K208" s="102" t="s">
        <v>84</v>
      </c>
      <c r="L208" s="102" t="s">
        <v>85</v>
      </c>
      <c r="M208" s="103">
        <v>45425</v>
      </c>
      <c r="N208" s="103">
        <v>45425</v>
      </c>
      <c r="O208" s="102">
        <f t="shared" si="3"/>
        <v>0</v>
      </c>
      <c r="P208" s="102"/>
    </row>
    <row r="209" spans="1:16" x14ac:dyDescent="0.3">
      <c r="A209" s="101">
        <v>208</v>
      </c>
      <c r="B209" s="102" t="s">
        <v>466</v>
      </c>
      <c r="C209" s="102" t="s">
        <v>467</v>
      </c>
      <c r="D209" s="102" t="s">
        <v>455</v>
      </c>
      <c r="E209" s="105" t="s">
        <v>9</v>
      </c>
      <c r="F209" s="103">
        <v>45425</v>
      </c>
      <c r="G209" s="102" t="s">
        <v>796</v>
      </c>
      <c r="H209" s="102" t="s">
        <v>797</v>
      </c>
      <c r="I209" s="102" t="s">
        <v>88</v>
      </c>
      <c r="J209" s="102" t="s">
        <v>283</v>
      </c>
      <c r="K209" s="102" t="s">
        <v>84</v>
      </c>
      <c r="L209" s="102" t="s">
        <v>85</v>
      </c>
      <c r="M209" s="103">
        <v>45425</v>
      </c>
      <c r="N209" s="103">
        <v>45425</v>
      </c>
      <c r="O209" s="102">
        <f t="shared" si="3"/>
        <v>0</v>
      </c>
      <c r="P209" s="102"/>
    </row>
    <row r="210" spans="1:16" x14ac:dyDescent="0.3">
      <c r="A210" s="101">
        <v>209</v>
      </c>
      <c r="B210" s="102" t="s">
        <v>459</v>
      </c>
      <c r="C210" s="102" t="s">
        <v>798</v>
      </c>
      <c r="D210" s="102" t="s">
        <v>455</v>
      </c>
      <c r="E210" s="105" t="s">
        <v>9</v>
      </c>
      <c r="F210" s="103">
        <v>45425</v>
      </c>
      <c r="G210" s="102" t="s">
        <v>759</v>
      </c>
      <c r="H210" s="102" t="s">
        <v>799</v>
      </c>
      <c r="I210" s="102" t="s">
        <v>82</v>
      </c>
      <c r="J210" s="102" t="s">
        <v>283</v>
      </c>
      <c r="K210" s="102" t="s">
        <v>84</v>
      </c>
      <c r="L210" s="102" t="s">
        <v>85</v>
      </c>
      <c r="M210" s="103">
        <v>45425</v>
      </c>
      <c r="N210" s="103">
        <v>45425</v>
      </c>
      <c r="O210" s="102">
        <f t="shared" si="3"/>
        <v>0</v>
      </c>
      <c r="P210" s="102"/>
    </row>
    <row r="211" spans="1:16" x14ac:dyDescent="0.3">
      <c r="A211" s="101">
        <v>210</v>
      </c>
      <c r="B211" s="102" t="s">
        <v>459</v>
      </c>
      <c r="C211" s="102" t="s">
        <v>764</v>
      </c>
      <c r="D211" s="102" t="s">
        <v>455</v>
      </c>
      <c r="E211" s="105" t="s">
        <v>9</v>
      </c>
      <c r="F211" s="103">
        <v>45425</v>
      </c>
      <c r="G211" s="102" t="s">
        <v>781</v>
      </c>
      <c r="H211" s="102" t="s">
        <v>800</v>
      </c>
      <c r="I211" s="102" t="s">
        <v>88</v>
      </c>
      <c r="J211" s="102" t="s">
        <v>283</v>
      </c>
      <c r="K211" s="102" t="s">
        <v>84</v>
      </c>
      <c r="L211" s="102" t="s">
        <v>85</v>
      </c>
      <c r="M211" s="103">
        <v>45425</v>
      </c>
      <c r="N211" s="103">
        <v>45425</v>
      </c>
      <c r="O211" s="102">
        <f t="shared" si="3"/>
        <v>0</v>
      </c>
      <c r="P211" s="102"/>
    </row>
    <row r="212" spans="1:16" x14ac:dyDescent="0.3">
      <c r="A212" s="101">
        <v>211</v>
      </c>
      <c r="B212" s="102" t="s">
        <v>459</v>
      </c>
      <c r="C212" s="102" t="s">
        <v>775</v>
      </c>
      <c r="D212" s="102" t="s">
        <v>455</v>
      </c>
      <c r="E212" s="105" t="s">
        <v>9</v>
      </c>
      <c r="F212" s="103">
        <v>45425</v>
      </c>
      <c r="G212" s="102" t="s">
        <v>759</v>
      </c>
      <c r="H212" s="102" t="s">
        <v>801</v>
      </c>
      <c r="I212" s="102" t="s">
        <v>82</v>
      </c>
      <c r="J212" s="102" t="s">
        <v>283</v>
      </c>
      <c r="K212" s="102" t="s">
        <v>84</v>
      </c>
      <c r="L212" s="102" t="s">
        <v>85</v>
      </c>
      <c r="M212" s="103">
        <v>45425</v>
      </c>
      <c r="N212" s="103">
        <v>45425</v>
      </c>
      <c r="O212" s="102">
        <f t="shared" si="3"/>
        <v>0</v>
      </c>
      <c r="P212" s="102"/>
    </row>
    <row r="213" spans="1:16" x14ac:dyDescent="0.3">
      <c r="A213" s="101">
        <v>212</v>
      </c>
      <c r="B213" s="102" t="s">
        <v>459</v>
      </c>
      <c r="C213" s="102" t="s">
        <v>764</v>
      </c>
      <c r="D213" s="102" t="s">
        <v>455</v>
      </c>
      <c r="E213" s="105" t="s">
        <v>9</v>
      </c>
      <c r="F213" s="103">
        <v>45425</v>
      </c>
      <c r="G213" s="102" t="s">
        <v>781</v>
      </c>
      <c r="H213" s="102" t="s">
        <v>802</v>
      </c>
      <c r="I213" s="102" t="s">
        <v>82</v>
      </c>
      <c r="J213" s="102" t="s">
        <v>283</v>
      </c>
      <c r="K213" s="102" t="s">
        <v>84</v>
      </c>
      <c r="L213" s="102" t="s">
        <v>613</v>
      </c>
      <c r="M213" s="103">
        <v>45425</v>
      </c>
      <c r="N213" s="103">
        <v>45425</v>
      </c>
      <c r="O213" s="102">
        <f t="shared" si="3"/>
        <v>0</v>
      </c>
      <c r="P213" s="102"/>
    </row>
    <row r="214" spans="1:16" x14ac:dyDescent="0.3">
      <c r="A214" s="101">
        <v>213</v>
      </c>
      <c r="B214" s="102" t="s">
        <v>459</v>
      </c>
      <c r="C214" s="102" t="s">
        <v>764</v>
      </c>
      <c r="D214" s="102" t="s">
        <v>455</v>
      </c>
      <c r="E214" s="105" t="s">
        <v>9</v>
      </c>
      <c r="F214" s="103">
        <v>45425</v>
      </c>
      <c r="G214" s="102" t="s">
        <v>781</v>
      </c>
      <c r="H214" s="102" t="s">
        <v>803</v>
      </c>
      <c r="I214" s="102" t="s">
        <v>88</v>
      </c>
      <c r="J214" s="102" t="s">
        <v>283</v>
      </c>
      <c r="K214" s="102" t="s">
        <v>84</v>
      </c>
      <c r="L214" s="102" t="s">
        <v>85</v>
      </c>
      <c r="M214" s="103">
        <v>45425</v>
      </c>
      <c r="N214" s="103">
        <v>45425</v>
      </c>
      <c r="O214" s="102">
        <f t="shared" si="3"/>
        <v>0</v>
      </c>
      <c r="P214" s="102"/>
    </row>
    <row r="215" spans="1:16" x14ac:dyDescent="0.3">
      <c r="A215" s="101">
        <v>214</v>
      </c>
      <c r="B215" s="102" t="s">
        <v>459</v>
      </c>
      <c r="C215" s="102" t="s">
        <v>764</v>
      </c>
      <c r="D215" s="102" t="s">
        <v>455</v>
      </c>
      <c r="E215" s="105" t="s">
        <v>9</v>
      </c>
      <c r="F215" s="103">
        <v>45426</v>
      </c>
      <c r="G215" s="102" t="s">
        <v>781</v>
      </c>
      <c r="H215" s="102" t="s">
        <v>804</v>
      </c>
      <c r="I215" s="102" t="s">
        <v>88</v>
      </c>
      <c r="J215" s="102" t="s">
        <v>283</v>
      </c>
      <c r="K215" s="102" t="s">
        <v>84</v>
      </c>
      <c r="L215" s="102" t="s">
        <v>85</v>
      </c>
      <c r="M215" s="103">
        <v>45426</v>
      </c>
      <c r="N215" s="103">
        <v>45426</v>
      </c>
      <c r="O215" s="102">
        <f t="shared" si="3"/>
        <v>0</v>
      </c>
      <c r="P215" s="102"/>
    </row>
    <row r="216" spans="1:16" x14ac:dyDescent="0.3">
      <c r="A216" s="101">
        <v>215</v>
      </c>
      <c r="B216" s="102" t="s">
        <v>459</v>
      </c>
      <c r="C216" s="102" t="s">
        <v>805</v>
      </c>
      <c r="D216" s="102" t="s">
        <v>455</v>
      </c>
      <c r="E216" s="105" t="s">
        <v>9</v>
      </c>
      <c r="F216" s="103">
        <v>45426</v>
      </c>
      <c r="G216" s="102" t="s">
        <v>781</v>
      </c>
      <c r="H216" s="102" t="s">
        <v>806</v>
      </c>
      <c r="I216" s="102" t="s">
        <v>82</v>
      </c>
      <c r="J216" s="102" t="s">
        <v>283</v>
      </c>
      <c r="K216" s="102" t="s">
        <v>84</v>
      </c>
      <c r="L216" s="102" t="s">
        <v>613</v>
      </c>
      <c r="M216" s="103">
        <v>45426</v>
      </c>
      <c r="N216" s="103">
        <v>45426</v>
      </c>
      <c r="O216" s="102">
        <f t="shared" si="3"/>
        <v>0</v>
      </c>
      <c r="P216" s="102"/>
    </row>
    <row r="217" spans="1:16" x14ac:dyDescent="0.3">
      <c r="A217" s="101">
        <v>216</v>
      </c>
      <c r="B217" s="102" t="s">
        <v>459</v>
      </c>
      <c r="C217" s="102" t="s">
        <v>807</v>
      </c>
      <c r="D217" s="102" t="s">
        <v>455</v>
      </c>
      <c r="E217" s="105" t="s">
        <v>9</v>
      </c>
      <c r="F217" s="103">
        <v>45426</v>
      </c>
      <c r="G217" s="102" t="s">
        <v>781</v>
      </c>
      <c r="H217" s="102" t="s">
        <v>808</v>
      </c>
      <c r="I217" s="102" t="s">
        <v>88</v>
      </c>
      <c r="J217" s="102" t="s">
        <v>283</v>
      </c>
      <c r="K217" s="102" t="s">
        <v>84</v>
      </c>
      <c r="L217" s="102" t="s">
        <v>85</v>
      </c>
      <c r="M217" s="103">
        <v>45426</v>
      </c>
      <c r="N217" s="103">
        <v>45426</v>
      </c>
      <c r="O217" s="102">
        <f t="shared" si="3"/>
        <v>0</v>
      </c>
      <c r="P217" s="102"/>
    </row>
    <row r="218" spans="1:16" x14ac:dyDescent="0.3">
      <c r="A218" s="101">
        <v>217</v>
      </c>
      <c r="B218" s="102" t="s">
        <v>328</v>
      </c>
      <c r="C218" s="102" t="s">
        <v>329</v>
      </c>
      <c r="D218" s="102" t="s">
        <v>455</v>
      </c>
      <c r="E218" s="105" t="s">
        <v>9</v>
      </c>
      <c r="F218" s="103">
        <v>45426</v>
      </c>
      <c r="G218" s="102" t="s">
        <v>796</v>
      </c>
      <c r="H218" s="102" t="s">
        <v>809</v>
      </c>
      <c r="I218" s="102" t="s">
        <v>88</v>
      </c>
      <c r="J218" s="102" t="s">
        <v>283</v>
      </c>
      <c r="K218" s="102" t="s">
        <v>84</v>
      </c>
      <c r="L218" s="102" t="s">
        <v>85</v>
      </c>
      <c r="M218" s="103">
        <v>45426</v>
      </c>
      <c r="N218" s="103">
        <v>45426</v>
      </c>
      <c r="O218" s="102">
        <f t="shared" si="3"/>
        <v>0</v>
      </c>
      <c r="P218" s="102"/>
    </row>
    <row r="219" spans="1:16" x14ac:dyDescent="0.3">
      <c r="A219" s="101">
        <v>218</v>
      </c>
      <c r="B219" s="102" t="s">
        <v>459</v>
      </c>
      <c r="C219" s="102" t="s">
        <v>473</v>
      </c>
      <c r="D219" s="102" t="s">
        <v>455</v>
      </c>
      <c r="E219" s="105" t="s">
        <v>9</v>
      </c>
      <c r="F219" s="103">
        <v>45426</v>
      </c>
      <c r="G219" s="102" t="s">
        <v>781</v>
      </c>
      <c r="H219" s="102" t="s">
        <v>810</v>
      </c>
      <c r="I219" s="102" t="s">
        <v>88</v>
      </c>
      <c r="J219" s="102" t="s">
        <v>283</v>
      </c>
      <c r="K219" s="102" t="s">
        <v>84</v>
      </c>
      <c r="L219" s="102" t="s">
        <v>85</v>
      </c>
      <c r="M219" s="103">
        <v>45426</v>
      </c>
      <c r="N219" s="103">
        <v>45426</v>
      </c>
      <c r="O219" s="102">
        <f t="shared" si="3"/>
        <v>0</v>
      </c>
      <c r="P219" s="102"/>
    </row>
    <row r="220" spans="1:16" x14ac:dyDescent="0.3">
      <c r="A220" s="101">
        <v>219</v>
      </c>
      <c r="B220" s="102" t="s">
        <v>459</v>
      </c>
      <c r="C220" s="102" t="s">
        <v>811</v>
      </c>
      <c r="D220" s="102" t="s">
        <v>455</v>
      </c>
      <c r="E220" s="105" t="s">
        <v>9</v>
      </c>
      <c r="F220" s="103">
        <v>45428</v>
      </c>
      <c r="G220" s="102" t="s">
        <v>812</v>
      </c>
      <c r="H220" s="102" t="s">
        <v>813</v>
      </c>
      <c r="I220" s="102" t="s">
        <v>88</v>
      </c>
      <c r="J220" s="102" t="s">
        <v>283</v>
      </c>
      <c r="K220" s="102" t="s">
        <v>84</v>
      </c>
      <c r="L220" s="102" t="s">
        <v>85</v>
      </c>
      <c r="M220" s="103">
        <v>45428</v>
      </c>
      <c r="N220" s="103">
        <v>45428</v>
      </c>
      <c r="O220" s="102">
        <f t="shared" si="3"/>
        <v>0</v>
      </c>
      <c r="P220" s="102"/>
    </row>
    <row r="221" spans="1:16" x14ac:dyDescent="0.3">
      <c r="A221" s="101">
        <v>220</v>
      </c>
      <c r="B221" s="102" t="s">
        <v>401</v>
      </c>
      <c r="C221" s="102" t="s">
        <v>402</v>
      </c>
      <c r="D221" s="102" t="s">
        <v>455</v>
      </c>
      <c r="E221" s="105" t="s">
        <v>9</v>
      </c>
      <c r="F221" s="103">
        <v>45429</v>
      </c>
      <c r="G221" s="102" t="s">
        <v>794</v>
      </c>
      <c r="H221" s="102" t="s">
        <v>814</v>
      </c>
      <c r="I221" s="102" t="s">
        <v>88</v>
      </c>
      <c r="J221" s="102" t="s">
        <v>283</v>
      </c>
      <c r="K221" s="102" t="s">
        <v>84</v>
      </c>
      <c r="L221" s="102" t="s">
        <v>85</v>
      </c>
      <c r="M221" s="103">
        <v>45429</v>
      </c>
      <c r="N221" s="103">
        <v>45429</v>
      </c>
      <c r="O221" s="102">
        <f t="shared" si="3"/>
        <v>0</v>
      </c>
      <c r="P221" s="102"/>
    </row>
    <row r="222" spans="1:16" x14ac:dyDescent="0.3">
      <c r="A222" s="101">
        <v>221</v>
      </c>
      <c r="B222" s="102" t="s">
        <v>361</v>
      </c>
      <c r="C222" s="102" t="s">
        <v>362</v>
      </c>
      <c r="D222" s="102" t="s">
        <v>455</v>
      </c>
      <c r="E222" s="105" t="s">
        <v>9</v>
      </c>
      <c r="F222" s="103">
        <v>45430</v>
      </c>
      <c r="G222" s="102" t="s">
        <v>815</v>
      </c>
      <c r="H222" s="102" t="s">
        <v>816</v>
      </c>
      <c r="I222" s="102" t="s">
        <v>82</v>
      </c>
      <c r="J222" s="102" t="s">
        <v>283</v>
      </c>
      <c r="K222" s="102" t="s">
        <v>84</v>
      </c>
      <c r="L222" s="102" t="s">
        <v>85</v>
      </c>
      <c r="M222" s="103">
        <v>45430</v>
      </c>
      <c r="N222" s="103">
        <v>45430</v>
      </c>
      <c r="O222" s="102">
        <f t="shared" si="3"/>
        <v>0</v>
      </c>
      <c r="P222" s="102"/>
    </row>
    <row r="223" spans="1:16" x14ac:dyDescent="0.3">
      <c r="A223" s="101">
        <v>222</v>
      </c>
      <c r="B223" s="102" t="s">
        <v>817</v>
      </c>
      <c r="C223" s="102" t="s">
        <v>818</v>
      </c>
      <c r="D223" s="102" t="s">
        <v>455</v>
      </c>
      <c r="E223" s="105" t="s">
        <v>9</v>
      </c>
      <c r="F223" s="103">
        <v>45430</v>
      </c>
      <c r="G223" s="102" t="s">
        <v>794</v>
      </c>
      <c r="H223" s="102" t="s">
        <v>814</v>
      </c>
      <c r="I223" s="102" t="s">
        <v>88</v>
      </c>
      <c r="J223" s="102" t="s">
        <v>283</v>
      </c>
      <c r="K223" s="102" t="s">
        <v>84</v>
      </c>
      <c r="L223" s="102" t="s">
        <v>85</v>
      </c>
      <c r="M223" s="103">
        <v>45430</v>
      </c>
      <c r="N223" s="103">
        <v>45430</v>
      </c>
      <c r="O223" s="102">
        <f t="shared" si="3"/>
        <v>0</v>
      </c>
      <c r="P223" s="102"/>
    </row>
    <row r="224" spans="1:16" x14ac:dyDescent="0.3">
      <c r="A224" s="101">
        <v>223</v>
      </c>
      <c r="B224" s="102" t="s">
        <v>328</v>
      </c>
      <c r="C224" s="102" t="s">
        <v>329</v>
      </c>
      <c r="D224" s="102" t="s">
        <v>455</v>
      </c>
      <c r="E224" s="105" t="s">
        <v>9</v>
      </c>
      <c r="F224" s="103">
        <v>45430</v>
      </c>
      <c r="G224" s="102" t="s">
        <v>796</v>
      </c>
      <c r="H224" s="102" t="s">
        <v>819</v>
      </c>
      <c r="I224" s="102" t="s">
        <v>88</v>
      </c>
      <c r="J224" s="102" t="s">
        <v>283</v>
      </c>
      <c r="K224" s="102" t="s">
        <v>84</v>
      </c>
      <c r="L224" s="102" t="s">
        <v>85</v>
      </c>
      <c r="M224" s="103">
        <v>45430</v>
      </c>
      <c r="N224" s="103">
        <v>45430</v>
      </c>
      <c r="O224" s="102">
        <f t="shared" si="3"/>
        <v>0</v>
      </c>
      <c r="P224" s="102"/>
    </row>
    <row r="225" spans="1:16" x14ac:dyDescent="0.3">
      <c r="A225" s="101">
        <v>224</v>
      </c>
      <c r="B225" s="102" t="s">
        <v>401</v>
      </c>
      <c r="C225" s="102" t="s">
        <v>481</v>
      </c>
      <c r="D225" s="102" t="s">
        <v>455</v>
      </c>
      <c r="E225" s="105" t="s">
        <v>9</v>
      </c>
      <c r="F225" s="103">
        <v>45430</v>
      </c>
      <c r="G225" s="102" t="s">
        <v>796</v>
      </c>
      <c r="H225" s="102" t="s">
        <v>820</v>
      </c>
      <c r="I225" s="102" t="s">
        <v>88</v>
      </c>
      <c r="J225" s="102" t="s">
        <v>283</v>
      </c>
      <c r="K225" s="102" t="s">
        <v>84</v>
      </c>
      <c r="L225" s="102" t="s">
        <v>85</v>
      </c>
      <c r="M225" s="103">
        <v>45430</v>
      </c>
      <c r="N225" s="103">
        <v>45430</v>
      </c>
      <c r="O225" s="102">
        <f t="shared" si="3"/>
        <v>0</v>
      </c>
      <c r="P225" s="102"/>
    </row>
    <row r="226" spans="1:16" x14ac:dyDescent="0.3">
      <c r="A226" s="101">
        <v>225</v>
      </c>
      <c r="B226" s="102" t="s">
        <v>821</v>
      </c>
      <c r="C226" s="102" t="s">
        <v>822</v>
      </c>
      <c r="D226" s="102" t="s">
        <v>455</v>
      </c>
      <c r="E226" s="105" t="s">
        <v>9</v>
      </c>
      <c r="F226" s="103">
        <v>45430</v>
      </c>
      <c r="G226" s="102" t="s">
        <v>796</v>
      </c>
      <c r="H226" s="102" t="s">
        <v>823</v>
      </c>
      <c r="I226" s="102" t="s">
        <v>88</v>
      </c>
      <c r="J226" s="102" t="s">
        <v>283</v>
      </c>
      <c r="K226" s="102" t="s">
        <v>84</v>
      </c>
      <c r="L226" s="102" t="s">
        <v>85</v>
      </c>
      <c r="M226" s="103">
        <v>45430</v>
      </c>
      <c r="N226" s="103">
        <v>45430</v>
      </c>
      <c r="O226" s="102">
        <f t="shared" si="3"/>
        <v>0</v>
      </c>
      <c r="P226" s="102"/>
    </row>
    <row r="227" spans="1:16" x14ac:dyDescent="0.3">
      <c r="A227" s="101">
        <v>226</v>
      </c>
      <c r="B227" s="102" t="s">
        <v>324</v>
      </c>
      <c r="C227" s="102" t="s">
        <v>314</v>
      </c>
      <c r="D227" s="102" t="s">
        <v>455</v>
      </c>
      <c r="E227" s="105" t="s">
        <v>9</v>
      </c>
      <c r="F227" s="103">
        <v>45431</v>
      </c>
      <c r="G227" s="102" t="s">
        <v>794</v>
      </c>
      <c r="H227" s="102" t="s">
        <v>814</v>
      </c>
      <c r="I227" s="102" t="s">
        <v>88</v>
      </c>
      <c r="J227" s="102" t="s">
        <v>283</v>
      </c>
      <c r="K227" s="102" t="s">
        <v>84</v>
      </c>
      <c r="L227" s="102" t="s">
        <v>85</v>
      </c>
      <c r="M227" s="103">
        <v>45431</v>
      </c>
      <c r="N227" s="103">
        <v>45431</v>
      </c>
      <c r="O227" s="102">
        <f t="shared" si="3"/>
        <v>0</v>
      </c>
      <c r="P227" s="102"/>
    </row>
    <row r="228" spans="1:16" x14ac:dyDescent="0.3">
      <c r="A228" s="101">
        <v>227</v>
      </c>
      <c r="B228" s="102" t="s">
        <v>390</v>
      </c>
      <c r="C228" s="102" t="s">
        <v>391</v>
      </c>
      <c r="D228" s="102" t="s">
        <v>455</v>
      </c>
      <c r="E228" s="105" t="s">
        <v>9</v>
      </c>
      <c r="F228" s="103">
        <v>45431</v>
      </c>
      <c r="G228" s="102" t="s">
        <v>794</v>
      </c>
      <c r="H228" s="102" t="s">
        <v>814</v>
      </c>
      <c r="I228" s="102" t="s">
        <v>88</v>
      </c>
      <c r="J228" s="102" t="s">
        <v>283</v>
      </c>
      <c r="K228" s="102" t="s">
        <v>84</v>
      </c>
      <c r="L228" s="102" t="s">
        <v>85</v>
      </c>
      <c r="M228" s="103">
        <v>45431</v>
      </c>
      <c r="N228" s="103">
        <v>45431</v>
      </c>
      <c r="O228" s="102">
        <f t="shared" si="3"/>
        <v>0</v>
      </c>
      <c r="P228" s="102"/>
    </row>
    <row r="229" spans="1:16" x14ac:dyDescent="0.3">
      <c r="A229" s="101">
        <v>228</v>
      </c>
      <c r="B229" s="102" t="s">
        <v>824</v>
      </c>
      <c r="C229" s="102" t="s">
        <v>825</v>
      </c>
      <c r="D229" s="102" t="s">
        <v>455</v>
      </c>
      <c r="E229" s="105" t="s">
        <v>9</v>
      </c>
      <c r="F229" s="103">
        <v>45432</v>
      </c>
      <c r="G229" s="102" t="s">
        <v>794</v>
      </c>
      <c r="H229" s="102" t="s">
        <v>814</v>
      </c>
      <c r="I229" s="102" t="s">
        <v>88</v>
      </c>
      <c r="J229" s="102" t="s">
        <v>283</v>
      </c>
      <c r="K229" s="102" t="s">
        <v>84</v>
      </c>
      <c r="L229" s="102" t="s">
        <v>85</v>
      </c>
      <c r="M229" s="103">
        <v>45432</v>
      </c>
      <c r="N229" s="103">
        <v>45432</v>
      </c>
      <c r="O229" s="102">
        <f t="shared" si="3"/>
        <v>0</v>
      </c>
      <c r="P229" s="102"/>
    </row>
    <row r="230" spans="1:16" x14ac:dyDescent="0.3">
      <c r="A230" s="101">
        <v>229</v>
      </c>
      <c r="B230" s="102" t="s">
        <v>459</v>
      </c>
      <c r="C230" s="102" t="s">
        <v>826</v>
      </c>
      <c r="D230" s="102" t="s">
        <v>455</v>
      </c>
      <c r="E230" s="105" t="s">
        <v>9</v>
      </c>
      <c r="F230" s="103">
        <v>45433</v>
      </c>
      <c r="G230" s="102" t="s">
        <v>827</v>
      </c>
      <c r="H230" s="102" t="s">
        <v>828</v>
      </c>
      <c r="I230" s="102" t="s">
        <v>88</v>
      </c>
      <c r="J230" s="102" t="s">
        <v>283</v>
      </c>
      <c r="K230" s="102" t="s">
        <v>84</v>
      </c>
      <c r="L230" s="102" t="s">
        <v>85</v>
      </c>
      <c r="M230" s="103">
        <v>45433</v>
      </c>
      <c r="N230" s="103">
        <v>45433</v>
      </c>
      <c r="O230" s="102">
        <f t="shared" si="3"/>
        <v>0</v>
      </c>
      <c r="P230" s="102"/>
    </row>
    <row r="231" spans="1:16" ht="27.6" x14ac:dyDescent="0.3">
      <c r="A231" s="101">
        <v>230</v>
      </c>
      <c r="B231" s="102" t="s">
        <v>459</v>
      </c>
      <c r="C231" s="102" t="s">
        <v>460</v>
      </c>
      <c r="D231" s="102" t="s">
        <v>455</v>
      </c>
      <c r="E231" s="105" t="s">
        <v>9</v>
      </c>
      <c r="F231" s="103">
        <v>45436</v>
      </c>
      <c r="G231" s="102" t="s">
        <v>776</v>
      </c>
      <c r="H231" s="102" t="s">
        <v>829</v>
      </c>
      <c r="I231" s="102" t="s">
        <v>82</v>
      </c>
      <c r="J231" s="102" t="s">
        <v>283</v>
      </c>
      <c r="K231" s="102" t="s">
        <v>84</v>
      </c>
      <c r="L231" s="102" t="s">
        <v>85</v>
      </c>
      <c r="M231" s="103">
        <v>45436</v>
      </c>
      <c r="N231" s="103">
        <v>45436</v>
      </c>
      <c r="O231" s="102">
        <f t="shared" si="3"/>
        <v>0</v>
      </c>
      <c r="P231" s="102"/>
    </row>
    <row r="232" spans="1:16" x14ac:dyDescent="0.3">
      <c r="A232" s="101">
        <v>231</v>
      </c>
      <c r="B232" s="102" t="s">
        <v>466</v>
      </c>
      <c r="C232" s="102" t="s">
        <v>830</v>
      </c>
      <c r="D232" s="102" t="s">
        <v>455</v>
      </c>
      <c r="E232" s="105" t="s">
        <v>9</v>
      </c>
      <c r="F232" s="103">
        <v>45442</v>
      </c>
      <c r="G232" s="102" t="s">
        <v>812</v>
      </c>
      <c r="H232" s="102" t="s">
        <v>831</v>
      </c>
      <c r="I232" s="102" t="s">
        <v>82</v>
      </c>
      <c r="J232" s="102" t="s">
        <v>283</v>
      </c>
      <c r="K232" s="102" t="s">
        <v>84</v>
      </c>
      <c r="L232" s="102" t="s">
        <v>85</v>
      </c>
      <c r="M232" s="103">
        <v>45442</v>
      </c>
      <c r="N232" s="103">
        <v>45442</v>
      </c>
      <c r="O232" s="102">
        <f t="shared" si="3"/>
        <v>0</v>
      </c>
      <c r="P232" s="102"/>
    </row>
    <row r="233" spans="1:16" ht="27.6" x14ac:dyDescent="0.3">
      <c r="A233" s="101">
        <v>232</v>
      </c>
      <c r="B233" s="102" t="s">
        <v>832</v>
      </c>
      <c r="C233" s="102" t="s">
        <v>486</v>
      </c>
      <c r="D233" s="102" t="s">
        <v>482</v>
      </c>
      <c r="E233" s="102" t="s">
        <v>9</v>
      </c>
      <c r="F233" s="103">
        <v>45415</v>
      </c>
      <c r="G233" s="102" t="s">
        <v>311</v>
      </c>
      <c r="H233" s="102" t="s">
        <v>833</v>
      </c>
      <c r="I233" s="102" t="s">
        <v>82</v>
      </c>
      <c r="J233" s="102" t="s">
        <v>283</v>
      </c>
      <c r="K233" s="102" t="s">
        <v>84</v>
      </c>
      <c r="L233" s="102" t="s">
        <v>85</v>
      </c>
      <c r="M233" s="103">
        <v>45416</v>
      </c>
      <c r="N233" s="103">
        <v>45416</v>
      </c>
      <c r="O233" s="102">
        <f t="shared" si="3"/>
        <v>0</v>
      </c>
      <c r="P233" s="104"/>
    </row>
    <row r="234" spans="1:16" ht="27.6" x14ac:dyDescent="0.3">
      <c r="A234" s="101">
        <v>233</v>
      </c>
      <c r="B234" s="102" t="s">
        <v>485</v>
      </c>
      <c r="C234" s="102" t="s">
        <v>486</v>
      </c>
      <c r="D234" s="102" t="s">
        <v>482</v>
      </c>
      <c r="E234" s="102" t="s">
        <v>9</v>
      </c>
      <c r="F234" s="103">
        <v>45416</v>
      </c>
      <c r="G234" s="102" t="s">
        <v>490</v>
      </c>
      <c r="H234" s="102" t="s">
        <v>834</v>
      </c>
      <c r="I234" s="102" t="s">
        <v>82</v>
      </c>
      <c r="J234" s="102" t="s">
        <v>283</v>
      </c>
      <c r="K234" s="102" t="s">
        <v>84</v>
      </c>
      <c r="L234" s="102" t="s">
        <v>85</v>
      </c>
      <c r="M234" s="103">
        <v>45416</v>
      </c>
      <c r="N234" s="103">
        <v>45416</v>
      </c>
      <c r="O234" s="102">
        <f t="shared" si="3"/>
        <v>0</v>
      </c>
      <c r="P234" s="104"/>
    </row>
    <row r="235" spans="1:16" ht="27.6" x14ac:dyDescent="0.3">
      <c r="A235" s="101">
        <v>234</v>
      </c>
      <c r="B235" s="102" t="s">
        <v>835</v>
      </c>
      <c r="C235" s="102" t="s">
        <v>486</v>
      </c>
      <c r="D235" s="102" t="s">
        <v>482</v>
      </c>
      <c r="E235" s="102" t="s">
        <v>9</v>
      </c>
      <c r="F235" s="103">
        <v>45416</v>
      </c>
      <c r="G235" s="102" t="s">
        <v>311</v>
      </c>
      <c r="H235" s="102" t="s">
        <v>836</v>
      </c>
      <c r="I235" s="102" t="s">
        <v>82</v>
      </c>
      <c r="J235" s="102" t="s">
        <v>283</v>
      </c>
      <c r="K235" s="102" t="s">
        <v>84</v>
      </c>
      <c r="L235" s="102" t="s">
        <v>85</v>
      </c>
      <c r="M235" s="103">
        <v>45416</v>
      </c>
      <c r="N235" s="103">
        <v>45416</v>
      </c>
      <c r="O235" s="102">
        <f t="shared" si="3"/>
        <v>0</v>
      </c>
      <c r="P235" s="104"/>
    </row>
    <row r="236" spans="1:16" ht="27.6" x14ac:dyDescent="0.3">
      <c r="A236" s="101">
        <v>235</v>
      </c>
      <c r="B236" s="102" t="s">
        <v>837</v>
      </c>
      <c r="C236" s="102" t="s">
        <v>486</v>
      </c>
      <c r="D236" s="102" t="s">
        <v>482</v>
      </c>
      <c r="E236" s="102" t="s">
        <v>9</v>
      </c>
      <c r="F236" s="103">
        <v>45417</v>
      </c>
      <c r="G236" s="102" t="s">
        <v>311</v>
      </c>
      <c r="H236" s="102" t="s">
        <v>836</v>
      </c>
      <c r="I236" s="102" t="s">
        <v>82</v>
      </c>
      <c r="J236" s="102" t="s">
        <v>283</v>
      </c>
      <c r="K236" s="102" t="s">
        <v>84</v>
      </c>
      <c r="L236" s="102" t="s">
        <v>85</v>
      </c>
      <c r="M236" s="103">
        <v>45417</v>
      </c>
      <c r="N236" s="103">
        <v>45417</v>
      </c>
      <c r="O236" s="102">
        <f t="shared" si="3"/>
        <v>0</v>
      </c>
      <c r="P236" s="104"/>
    </row>
    <row r="237" spans="1:16" x14ac:dyDescent="0.3">
      <c r="A237" s="101">
        <v>236</v>
      </c>
      <c r="B237" s="102" t="s">
        <v>367</v>
      </c>
      <c r="C237" s="102" t="s">
        <v>486</v>
      </c>
      <c r="D237" s="102" t="s">
        <v>482</v>
      </c>
      <c r="E237" s="102" t="s">
        <v>9</v>
      </c>
      <c r="F237" s="103">
        <v>45419</v>
      </c>
      <c r="G237" s="102" t="s">
        <v>311</v>
      </c>
      <c r="H237" s="102" t="s">
        <v>838</v>
      </c>
      <c r="I237" s="102" t="s">
        <v>82</v>
      </c>
      <c r="J237" s="102" t="s">
        <v>283</v>
      </c>
      <c r="K237" s="102" t="s">
        <v>84</v>
      </c>
      <c r="L237" s="102" t="s">
        <v>85</v>
      </c>
      <c r="M237" s="103">
        <v>45418</v>
      </c>
      <c r="N237" s="103">
        <v>45418</v>
      </c>
      <c r="O237" s="102">
        <f t="shared" si="3"/>
        <v>0</v>
      </c>
      <c r="P237" s="104"/>
    </row>
    <row r="238" spans="1:16" x14ac:dyDescent="0.3">
      <c r="A238" s="101">
        <v>237</v>
      </c>
      <c r="B238" s="102" t="s">
        <v>485</v>
      </c>
      <c r="C238" s="102" t="s">
        <v>486</v>
      </c>
      <c r="D238" s="102" t="s">
        <v>482</v>
      </c>
      <c r="E238" s="102" t="s">
        <v>9</v>
      </c>
      <c r="F238" s="103">
        <v>45426</v>
      </c>
      <c r="G238" s="102" t="s">
        <v>311</v>
      </c>
      <c r="H238" s="102" t="s">
        <v>839</v>
      </c>
      <c r="I238" s="102" t="s">
        <v>82</v>
      </c>
      <c r="J238" s="102" t="s">
        <v>283</v>
      </c>
      <c r="K238" s="102" t="s">
        <v>84</v>
      </c>
      <c r="L238" s="102" t="s">
        <v>85</v>
      </c>
      <c r="M238" s="103">
        <v>45426</v>
      </c>
      <c r="N238" s="103">
        <v>45426</v>
      </c>
      <c r="O238" s="102">
        <f t="shared" si="3"/>
        <v>0</v>
      </c>
      <c r="P238" s="104"/>
    </row>
    <row r="239" spans="1:16" x14ac:dyDescent="0.3">
      <c r="A239" s="101">
        <v>238</v>
      </c>
      <c r="B239" s="102" t="s">
        <v>485</v>
      </c>
      <c r="C239" s="102" t="s">
        <v>486</v>
      </c>
      <c r="D239" s="102" t="s">
        <v>482</v>
      </c>
      <c r="E239" s="102" t="s">
        <v>9</v>
      </c>
      <c r="F239" s="103">
        <v>45427</v>
      </c>
      <c r="G239" s="102" t="s">
        <v>311</v>
      </c>
      <c r="H239" s="102" t="s">
        <v>840</v>
      </c>
      <c r="I239" s="102" t="s">
        <v>82</v>
      </c>
      <c r="J239" s="102" t="s">
        <v>283</v>
      </c>
      <c r="K239" s="102" t="s">
        <v>84</v>
      </c>
      <c r="L239" s="102" t="s">
        <v>85</v>
      </c>
      <c r="M239" s="103">
        <v>45426</v>
      </c>
      <c r="N239" s="103">
        <v>45427</v>
      </c>
      <c r="O239" s="102">
        <f t="shared" si="3"/>
        <v>1</v>
      </c>
      <c r="P239" s="104"/>
    </row>
    <row r="240" spans="1:16" x14ac:dyDescent="0.3">
      <c r="A240" s="101">
        <v>239</v>
      </c>
      <c r="B240" s="102" t="s">
        <v>485</v>
      </c>
      <c r="C240" s="102" t="s">
        <v>486</v>
      </c>
      <c r="D240" s="102" t="s">
        <v>482</v>
      </c>
      <c r="E240" s="102" t="s">
        <v>9</v>
      </c>
      <c r="F240" s="103">
        <v>45427</v>
      </c>
      <c r="G240" s="102" t="s">
        <v>311</v>
      </c>
      <c r="H240" s="102" t="s">
        <v>841</v>
      </c>
      <c r="I240" s="102" t="s">
        <v>82</v>
      </c>
      <c r="J240" s="102" t="s">
        <v>283</v>
      </c>
      <c r="K240" s="102" t="s">
        <v>84</v>
      </c>
      <c r="L240" s="102" t="s">
        <v>85</v>
      </c>
      <c r="M240" s="103">
        <v>45426</v>
      </c>
      <c r="N240" s="103">
        <v>45427</v>
      </c>
      <c r="O240" s="102">
        <f t="shared" si="3"/>
        <v>1</v>
      </c>
      <c r="P240" s="104"/>
    </row>
    <row r="241" spans="1:16" x14ac:dyDescent="0.3">
      <c r="A241" s="101">
        <v>240</v>
      </c>
      <c r="B241" s="102" t="s">
        <v>386</v>
      </c>
      <c r="C241" s="102" t="s">
        <v>486</v>
      </c>
      <c r="D241" s="102" t="s">
        <v>487</v>
      </c>
      <c r="E241" s="102" t="s">
        <v>9</v>
      </c>
      <c r="F241" s="103">
        <v>45414</v>
      </c>
      <c r="G241" s="102" t="s">
        <v>842</v>
      </c>
      <c r="H241" s="102" t="s">
        <v>845</v>
      </c>
      <c r="I241" s="102" t="s">
        <v>88</v>
      </c>
      <c r="J241" s="102" t="s">
        <v>283</v>
      </c>
      <c r="K241" s="102" t="s">
        <v>844</v>
      </c>
      <c r="L241" s="102" t="s">
        <v>85</v>
      </c>
      <c r="M241" s="103">
        <v>45414</v>
      </c>
      <c r="N241" s="103">
        <v>45414</v>
      </c>
      <c r="O241" s="102">
        <f t="shared" ref="O241:O275" si="4">N241-M241</f>
        <v>0</v>
      </c>
      <c r="P241" s="102"/>
    </row>
    <row r="242" spans="1:16" x14ac:dyDescent="0.3">
      <c r="A242" s="101">
        <v>241</v>
      </c>
      <c r="B242" s="102" t="s">
        <v>386</v>
      </c>
      <c r="C242" s="102" t="s">
        <v>486</v>
      </c>
      <c r="D242" s="102" t="s">
        <v>487</v>
      </c>
      <c r="E242" s="102" t="s">
        <v>9</v>
      </c>
      <c r="F242" s="103">
        <v>45432</v>
      </c>
      <c r="G242" s="102" t="s">
        <v>842</v>
      </c>
      <c r="H242" s="102" t="s">
        <v>846</v>
      </c>
      <c r="I242" s="102" t="s">
        <v>82</v>
      </c>
      <c r="J242" s="102" t="s">
        <v>283</v>
      </c>
      <c r="K242" s="102" t="s">
        <v>844</v>
      </c>
      <c r="L242" s="102" t="s">
        <v>85</v>
      </c>
      <c r="M242" s="103">
        <v>45432</v>
      </c>
      <c r="N242" s="103">
        <v>45432</v>
      </c>
      <c r="O242" s="102">
        <f t="shared" si="4"/>
        <v>0</v>
      </c>
      <c r="P242" s="102"/>
    </row>
    <row r="243" spans="1:16" x14ac:dyDescent="0.3">
      <c r="A243" s="101">
        <v>242</v>
      </c>
      <c r="B243" s="102" t="s">
        <v>386</v>
      </c>
      <c r="C243" s="102" t="s">
        <v>486</v>
      </c>
      <c r="D243" s="102" t="s">
        <v>487</v>
      </c>
      <c r="E243" s="102" t="s">
        <v>9</v>
      </c>
      <c r="F243" s="103">
        <v>45442</v>
      </c>
      <c r="G243" s="102" t="s">
        <v>842</v>
      </c>
      <c r="H243" s="102" t="s">
        <v>843</v>
      </c>
      <c r="I243" s="102" t="s">
        <v>88</v>
      </c>
      <c r="J243" s="102" t="s">
        <v>283</v>
      </c>
      <c r="K243" s="102" t="s">
        <v>844</v>
      </c>
      <c r="L243" s="102" t="s">
        <v>85</v>
      </c>
      <c r="M243" s="103">
        <v>45442</v>
      </c>
      <c r="N243" s="103">
        <v>45442</v>
      </c>
      <c r="O243" s="102">
        <f t="shared" si="4"/>
        <v>0</v>
      </c>
      <c r="P243" s="102"/>
    </row>
    <row r="244" spans="1:16" x14ac:dyDescent="0.3">
      <c r="A244" s="101">
        <v>243</v>
      </c>
      <c r="B244" s="106" t="s">
        <v>847</v>
      </c>
      <c r="C244" s="106" t="s">
        <v>848</v>
      </c>
      <c r="D244" s="106" t="s">
        <v>494</v>
      </c>
      <c r="E244" s="106" t="s">
        <v>9</v>
      </c>
      <c r="F244" s="107">
        <v>45413</v>
      </c>
      <c r="G244" s="102" t="s">
        <v>849</v>
      </c>
      <c r="H244" s="102" t="s">
        <v>850</v>
      </c>
      <c r="I244" s="106" t="s">
        <v>497</v>
      </c>
      <c r="J244" s="106" t="s">
        <v>83</v>
      </c>
      <c r="K244" s="106" t="s">
        <v>84</v>
      </c>
      <c r="L244" s="106" t="s">
        <v>498</v>
      </c>
      <c r="M244" s="107">
        <v>45413</v>
      </c>
      <c r="N244" s="107">
        <v>45413</v>
      </c>
      <c r="O244" s="102">
        <f t="shared" si="4"/>
        <v>0</v>
      </c>
      <c r="P244" s="104"/>
    </row>
    <row r="245" spans="1:16" x14ac:dyDescent="0.3">
      <c r="A245" s="101">
        <v>244</v>
      </c>
      <c r="B245" s="106" t="s">
        <v>851</v>
      </c>
      <c r="C245" s="106" t="s">
        <v>852</v>
      </c>
      <c r="D245" s="106" t="s">
        <v>494</v>
      </c>
      <c r="E245" s="106" t="s">
        <v>9</v>
      </c>
      <c r="F245" s="107">
        <v>45415</v>
      </c>
      <c r="G245" s="102" t="s">
        <v>853</v>
      </c>
      <c r="H245" s="106" t="s">
        <v>854</v>
      </c>
      <c r="I245" s="106" t="s">
        <v>497</v>
      </c>
      <c r="J245" s="106" t="s">
        <v>83</v>
      </c>
      <c r="K245" s="106" t="s">
        <v>84</v>
      </c>
      <c r="L245" s="106" t="s">
        <v>498</v>
      </c>
      <c r="M245" s="107">
        <v>45415</v>
      </c>
      <c r="N245" s="107">
        <v>45415</v>
      </c>
      <c r="O245" s="102">
        <f t="shared" si="4"/>
        <v>0</v>
      </c>
      <c r="P245" s="104"/>
    </row>
    <row r="246" spans="1:16" x14ac:dyDescent="0.3">
      <c r="A246" s="101">
        <v>245</v>
      </c>
      <c r="B246" s="106" t="s">
        <v>855</v>
      </c>
      <c r="C246" s="106" t="s">
        <v>856</v>
      </c>
      <c r="D246" s="106" t="s">
        <v>494</v>
      </c>
      <c r="E246" s="106" t="s">
        <v>9</v>
      </c>
      <c r="F246" s="107">
        <v>45418</v>
      </c>
      <c r="G246" s="102" t="s">
        <v>853</v>
      </c>
      <c r="H246" s="102" t="s">
        <v>857</v>
      </c>
      <c r="I246" s="106" t="s">
        <v>497</v>
      </c>
      <c r="J246" s="106" t="s">
        <v>83</v>
      </c>
      <c r="K246" s="106" t="s">
        <v>84</v>
      </c>
      <c r="L246" s="106" t="s">
        <v>498</v>
      </c>
      <c r="M246" s="107">
        <v>45418</v>
      </c>
      <c r="N246" s="107">
        <v>45418</v>
      </c>
      <c r="O246" s="102">
        <f t="shared" si="4"/>
        <v>0</v>
      </c>
      <c r="P246" s="104"/>
    </row>
    <row r="247" spans="1:16" x14ac:dyDescent="0.3">
      <c r="A247" s="101">
        <v>246</v>
      </c>
      <c r="B247" s="106" t="s">
        <v>858</v>
      </c>
      <c r="C247" s="106" t="s">
        <v>859</v>
      </c>
      <c r="D247" s="106" t="s">
        <v>494</v>
      </c>
      <c r="E247" s="106" t="s">
        <v>9</v>
      </c>
      <c r="F247" s="107">
        <v>45418</v>
      </c>
      <c r="G247" s="102" t="s">
        <v>853</v>
      </c>
      <c r="H247" s="102" t="s">
        <v>860</v>
      </c>
      <c r="I247" s="106" t="s">
        <v>497</v>
      </c>
      <c r="J247" s="106" t="s">
        <v>83</v>
      </c>
      <c r="K247" s="106" t="s">
        <v>84</v>
      </c>
      <c r="L247" s="106" t="s">
        <v>498</v>
      </c>
      <c r="M247" s="107">
        <v>45418</v>
      </c>
      <c r="N247" s="107">
        <v>45418</v>
      </c>
      <c r="O247" s="102">
        <f t="shared" si="4"/>
        <v>0</v>
      </c>
      <c r="P247" s="104"/>
    </row>
    <row r="248" spans="1:16" x14ac:dyDescent="0.3">
      <c r="A248" s="101">
        <v>247</v>
      </c>
      <c r="B248" s="106" t="s">
        <v>301</v>
      </c>
      <c r="C248" s="106" t="s">
        <v>861</v>
      </c>
      <c r="D248" s="106" t="s">
        <v>494</v>
      </c>
      <c r="E248" s="106" t="s">
        <v>9</v>
      </c>
      <c r="F248" s="107">
        <v>45421</v>
      </c>
      <c r="G248" s="102" t="s">
        <v>853</v>
      </c>
      <c r="H248" s="102" t="s">
        <v>862</v>
      </c>
      <c r="I248" s="106" t="s">
        <v>497</v>
      </c>
      <c r="J248" s="106" t="s">
        <v>83</v>
      </c>
      <c r="K248" s="106" t="s">
        <v>84</v>
      </c>
      <c r="L248" s="106" t="s">
        <v>498</v>
      </c>
      <c r="M248" s="107">
        <v>45421</v>
      </c>
      <c r="N248" s="107">
        <v>45421</v>
      </c>
      <c r="O248" s="102">
        <f t="shared" si="4"/>
        <v>0</v>
      </c>
      <c r="P248" s="104"/>
    </row>
    <row r="249" spans="1:16" x14ac:dyDescent="0.3">
      <c r="A249" s="101">
        <v>248</v>
      </c>
      <c r="B249" s="106" t="s">
        <v>344</v>
      </c>
      <c r="C249" s="106" t="s">
        <v>863</v>
      </c>
      <c r="D249" s="106" t="s">
        <v>494</v>
      </c>
      <c r="E249" s="106" t="s">
        <v>9</v>
      </c>
      <c r="F249" s="107">
        <v>45422</v>
      </c>
      <c r="G249" s="102" t="s">
        <v>853</v>
      </c>
      <c r="H249" s="102" t="s">
        <v>864</v>
      </c>
      <c r="I249" s="106" t="s">
        <v>497</v>
      </c>
      <c r="J249" s="106" t="s">
        <v>83</v>
      </c>
      <c r="K249" s="106" t="s">
        <v>84</v>
      </c>
      <c r="L249" s="106" t="s">
        <v>498</v>
      </c>
      <c r="M249" s="107">
        <v>45422</v>
      </c>
      <c r="N249" s="107">
        <v>45422</v>
      </c>
      <c r="O249" s="102">
        <f t="shared" si="4"/>
        <v>0</v>
      </c>
      <c r="P249" s="104"/>
    </row>
    <row r="250" spans="1:16" x14ac:dyDescent="0.3">
      <c r="A250" s="101">
        <v>249</v>
      </c>
      <c r="B250" s="106" t="s">
        <v>865</v>
      </c>
      <c r="C250" s="106" t="s">
        <v>866</v>
      </c>
      <c r="D250" s="106" t="s">
        <v>494</v>
      </c>
      <c r="E250" s="106" t="s">
        <v>9</v>
      </c>
      <c r="F250" s="107">
        <v>45425</v>
      </c>
      <c r="G250" s="102" t="s">
        <v>853</v>
      </c>
      <c r="H250" s="102" t="s">
        <v>867</v>
      </c>
      <c r="I250" s="106" t="s">
        <v>497</v>
      </c>
      <c r="J250" s="106" t="s">
        <v>83</v>
      </c>
      <c r="K250" s="106" t="s">
        <v>84</v>
      </c>
      <c r="L250" s="106" t="s">
        <v>498</v>
      </c>
      <c r="M250" s="107">
        <v>45425</v>
      </c>
      <c r="N250" s="107">
        <v>45425</v>
      </c>
      <c r="O250" s="102">
        <f t="shared" si="4"/>
        <v>0</v>
      </c>
      <c r="P250" s="104"/>
    </row>
    <row r="251" spans="1:16" x14ac:dyDescent="0.3">
      <c r="A251" s="101">
        <v>250</v>
      </c>
      <c r="B251" s="106" t="s">
        <v>868</v>
      </c>
      <c r="C251" s="106" t="s">
        <v>869</v>
      </c>
      <c r="D251" s="106" t="s">
        <v>494</v>
      </c>
      <c r="E251" s="106" t="s">
        <v>9</v>
      </c>
      <c r="F251" s="107">
        <v>45425</v>
      </c>
      <c r="G251" s="102" t="s">
        <v>853</v>
      </c>
      <c r="H251" s="102" t="s">
        <v>870</v>
      </c>
      <c r="I251" s="106" t="s">
        <v>497</v>
      </c>
      <c r="J251" s="106" t="s">
        <v>83</v>
      </c>
      <c r="K251" s="106" t="s">
        <v>84</v>
      </c>
      <c r="L251" s="106" t="s">
        <v>498</v>
      </c>
      <c r="M251" s="107">
        <v>45425</v>
      </c>
      <c r="N251" s="107">
        <v>45425</v>
      </c>
      <c r="O251" s="102">
        <f t="shared" si="4"/>
        <v>0</v>
      </c>
      <c r="P251" s="104"/>
    </row>
    <row r="252" spans="1:16" x14ac:dyDescent="0.3">
      <c r="A252" s="101">
        <v>251</v>
      </c>
      <c r="B252" s="106" t="s">
        <v>499</v>
      </c>
      <c r="C252" s="106" t="s">
        <v>871</v>
      </c>
      <c r="D252" s="106" t="s">
        <v>494</v>
      </c>
      <c r="E252" s="106" t="s">
        <v>9</v>
      </c>
      <c r="F252" s="107">
        <v>45427</v>
      </c>
      <c r="G252" s="102" t="s">
        <v>853</v>
      </c>
      <c r="H252" s="102" t="s">
        <v>872</v>
      </c>
      <c r="I252" s="106" t="s">
        <v>497</v>
      </c>
      <c r="J252" s="106" t="s">
        <v>83</v>
      </c>
      <c r="K252" s="106" t="s">
        <v>84</v>
      </c>
      <c r="L252" s="106" t="s">
        <v>498</v>
      </c>
      <c r="M252" s="107">
        <v>45427</v>
      </c>
      <c r="N252" s="107">
        <v>45427</v>
      </c>
      <c r="O252" s="102">
        <f t="shared" si="4"/>
        <v>0</v>
      </c>
      <c r="P252" s="104"/>
    </row>
    <row r="253" spans="1:16" x14ac:dyDescent="0.3">
      <c r="A253" s="101">
        <v>252</v>
      </c>
      <c r="B253" s="106" t="s">
        <v>873</v>
      </c>
      <c r="C253" s="106" t="s">
        <v>874</v>
      </c>
      <c r="D253" s="106" t="s">
        <v>494</v>
      </c>
      <c r="E253" s="106" t="s">
        <v>9</v>
      </c>
      <c r="F253" s="107">
        <v>45427</v>
      </c>
      <c r="G253" s="102" t="s">
        <v>853</v>
      </c>
      <c r="H253" s="102" t="s">
        <v>875</v>
      </c>
      <c r="I253" s="106" t="s">
        <v>497</v>
      </c>
      <c r="J253" s="106" t="s">
        <v>83</v>
      </c>
      <c r="K253" s="106" t="s">
        <v>84</v>
      </c>
      <c r="L253" s="106" t="s">
        <v>498</v>
      </c>
      <c r="M253" s="107">
        <v>45427</v>
      </c>
      <c r="N253" s="107">
        <v>45427</v>
      </c>
      <c r="O253" s="102">
        <f t="shared" si="4"/>
        <v>0</v>
      </c>
      <c r="P253" s="104"/>
    </row>
    <row r="254" spans="1:16" x14ac:dyDescent="0.3">
      <c r="A254" s="101">
        <v>253</v>
      </c>
      <c r="B254" s="106" t="s">
        <v>855</v>
      </c>
      <c r="C254" s="106" t="s">
        <v>876</v>
      </c>
      <c r="D254" s="106" t="s">
        <v>494</v>
      </c>
      <c r="E254" s="106" t="s">
        <v>9</v>
      </c>
      <c r="F254" s="107">
        <v>45427</v>
      </c>
      <c r="G254" s="102" t="s">
        <v>853</v>
      </c>
      <c r="H254" s="102" t="s">
        <v>877</v>
      </c>
      <c r="I254" s="106" t="s">
        <v>497</v>
      </c>
      <c r="J254" s="106" t="s">
        <v>83</v>
      </c>
      <c r="K254" s="106" t="s">
        <v>84</v>
      </c>
      <c r="L254" s="106" t="s">
        <v>498</v>
      </c>
      <c r="M254" s="107">
        <v>45427</v>
      </c>
      <c r="N254" s="107">
        <v>45427</v>
      </c>
      <c r="O254" s="102">
        <f t="shared" si="4"/>
        <v>0</v>
      </c>
      <c r="P254" s="104"/>
    </row>
    <row r="255" spans="1:16" x14ac:dyDescent="0.3">
      <c r="A255" s="101">
        <v>254</v>
      </c>
      <c r="B255" s="106" t="s">
        <v>878</v>
      </c>
      <c r="C255" s="106" t="s">
        <v>879</v>
      </c>
      <c r="D255" s="106" t="s">
        <v>494</v>
      </c>
      <c r="E255" s="106" t="s">
        <v>9</v>
      </c>
      <c r="F255" s="107">
        <v>45428</v>
      </c>
      <c r="G255" s="102" t="s">
        <v>853</v>
      </c>
      <c r="H255" s="102" t="s">
        <v>880</v>
      </c>
      <c r="I255" s="106" t="s">
        <v>497</v>
      </c>
      <c r="J255" s="106" t="s">
        <v>83</v>
      </c>
      <c r="K255" s="106" t="s">
        <v>84</v>
      </c>
      <c r="L255" s="106" t="s">
        <v>498</v>
      </c>
      <c r="M255" s="107">
        <v>45428</v>
      </c>
      <c r="N255" s="107">
        <v>45428</v>
      </c>
      <c r="O255" s="102">
        <f t="shared" si="4"/>
        <v>0</v>
      </c>
      <c r="P255" s="104"/>
    </row>
    <row r="256" spans="1:16" x14ac:dyDescent="0.3">
      <c r="A256" s="101">
        <v>255</v>
      </c>
      <c r="B256" s="106" t="s">
        <v>851</v>
      </c>
      <c r="C256" s="106" t="s">
        <v>852</v>
      </c>
      <c r="D256" s="106" t="s">
        <v>494</v>
      </c>
      <c r="E256" s="106" t="s">
        <v>9</v>
      </c>
      <c r="F256" s="107">
        <v>45428</v>
      </c>
      <c r="G256" s="102" t="s">
        <v>853</v>
      </c>
      <c r="H256" s="102" t="s">
        <v>881</v>
      </c>
      <c r="I256" s="106" t="s">
        <v>497</v>
      </c>
      <c r="J256" s="106" t="s">
        <v>83</v>
      </c>
      <c r="K256" s="106" t="s">
        <v>84</v>
      </c>
      <c r="L256" s="106" t="s">
        <v>498</v>
      </c>
      <c r="M256" s="107">
        <v>45428</v>
      </c>
      <c r="N256" s="107">
        <v>45428</v>
      </c>
      <c r="O256" s="102">
        <f t="shared" si="4"/>
        <v>0</v>
      </c>
      <c r="P256" s="104"/>
    </row>
    <row r="257" spans="1:16" x14ac:dyDescent="0.3">
      <c r="A257" s="101">
        <v>256</v>
      </c>
      <c r="B257" s="106" t="s">
        <v>499</v>
      </c>
      <c r="C257" s="106" t="s">
        <v>882</v>
      </c>
      <c r="D257" s="106" t="s">
        <v>494</v>
      </c>
      <c r="E257" s="106" t="s">
        <v>9</v>
      </c>
      <c r="F257" s="107">
        <v>45429</v>
      </c>
      <c r="G257" s="102" t="s">
        <v>853</v>
      </c>
      <c r="H257" s="102" t="s">
        <v>883</v>
      </c>
      <c r="I257" s="106" t="s">
        <v>497</v>
      </c>
      <c r="J257" s="106" t="s">
        <v>83</v>
      </c>
      <c r="K257" s="106" t="s">
        <v>84</v>
      </c>
      <c r="L257" s="106" t="s">
        <v>498</v>
      </c>
      <c r="M257" s="107">
        <v>45429</v>
      </c>
      <c r="N257" s="107">
        <v>45429</v>
      </c>
      <c r="O257" s="102">
        <f t="shared" si="4"/>
        <v>0</v>
      </c>
      <c r="P257" s="104"/>
    </row>
    <row r="258" spans="1:16" x14ac:dyDescent="0.3">
      <c r="A258" s="101">
        <v>257</v>
      </c>
      <c r="B258" s="106" t="s">
        <v>884</v>
      </c>
      <c r="C258" s="106" t="s">
        <v>885</v>
      </c>
      <c r="D258" s="106" t="s">
        <v>494</v>
      </c>
      <c r="E258" s="106" t="s">
        <v>9</v>
      </c>
      <c r="F258" s="107">
        <v>45430</v>
      </c>
      <c r="G258" s="102" t="s">
        <v>853</v>
      </c>
      <c r="H258" s="102" t="s">
        <v>886</v>
      </c>
      <c r="I258" s="106" t="s">
        <v>497</v>
      </c>
      <c r="J258" s="106" t="s">
        <v>83</v>
      </c>
      <c r="K258" s="106" t="s">
        <v>84</v>
      </c>
      <c r="L258" s="106" t="s">
        <v>498</v>
      </c>
      <c r="M258" s="107">
        <v>45430</v>
      </c>
      <c r="N258" s="107">
        <v>45430</v>
      </c>
      <c r="O258" s="102">
        <f t="shared" si="4"/>
        <v>0</v>
      </c>
      <c r="P258" s="104"/>
    </row>
    <row r="259" spans="1:16" ht="96.6" x14ac:dyDescent="0.3">
      <c r="A259" s="101">
        <v>258</v>
      </c>
      <c r="B259" s="106" t="s">
        <v>402</v>
      </c>
      <c r="C259" s="106" t="s">
        <v>402</v>
      </c>
      <c r="D259" s="106" t="s">
        <v>494</v>
      </c>
      <c r="E259" s="106" t="s">
        <v>9</v>
      </c>
      <c r="F259" s="107">
        <v>45430</v>
      </c>
      <c r="G259" s="102" t="s">
        <v>853</v>
      </c>
      <c r="H259" s="102" t="s">
        <v>887</v>
      </c>
      <c r="I259" s="106" t="s">
        <v>497</v>
      </c>
      <c r="J259" s="106" t="s">
        <v>83</v>
      </c>
      <c r="K259" s="106" t="s">
        <v>84</v>
      </c>
      <c r="L259" s="106" t="s">
        <v>498</v>
      </c>
      <c r="M259" s="107">
        <v>45430</v>
      </c>
      <c r="N259" s="107">
        <v>45430</v>
      </c>
      <c r="O259" s="102">
        <f t="shared" si="4"/>
        <v>0</v>
      </c>
      <c r="P259" s="104"/>
    </row>
    <row r="260" spans="1:16" ht="41.4" x14ac:dyDescent="0.3">
      <c r="A260" s="101">
        <v>259</v>
      </c>
      <c r="B260" s="106" t="s">
        <v>888</v>
      </c>
      <c r="C260" s="106" t="s">
        <v>889</v>
      </c>
      <c r="D260" s="106" t="s">
        <v>494</v>
      </c>
      <c r="E260" s="106" t="s">
        <v>9</v>
      </c>
      <c r="F260" s="107">
        <v>45432</v>
      </c>
      <c r="G260" s="102" t="s">
        <v>853</v>
      </c>
      <c r="H260" s="102" t="s">
        <v>890</v>
      </c>
      <c r="I260" s="106" t="s">
        <v>497</v>
      </c>
      <c r="J260" s="106" t="s">
        <v>83</v>
      </c>
      <c r="K260" s="106" t="s">
        <v>84</v>
      </c>
      <c r="L260" s="106" t="s">
        <v>498</v>
      </c>
      <c r="M260" s="107">
        <v>45432</v>
      </c>
      <c r="N260" s="107">
        <v>45432</v>
      </c>
      <c r="O260" s="102">
        <f t="shared" si="4"/>
        <v>0</v>
      </c>
      <c r="P260" s="104"/>
    </row>
    <row r="261" spans="1:16" x14ac:dyDescent="0.3">
      <c r="A261" s="101">
        <v>260</v>
      </c>
      <c r="B261" s="106" t="s">
        <v>390</v>
      </c>
      <c r="C261" s="106" t="s">
        <v>891</v>
      </c>
      <c r="D261" s="106" t="s">
        <v>494</v>
      </c>
      <c r="E261" s="106" t="s">
        <v>9</v>
      </c>
      <c r="F261" s="107">
        <v>45439</v>
      </c>
      <c r="G261" s="102" t="s">
        <v>495</v>
      </c>
      <c r="H261" s="102" t="s">
        <v>892</v>
      </c>
      <c r="I261" s="106" t="s">
        <v>497</v>
      </c>
      <c r="J261" s="106" t="s">
        <v>83</v>
      </c>
      <c r="K261" s="106" t="s">
        <v>84</v>
      </c>
      <c r="L261" s="106" t="s">
        <v>498</v>
      </c>
      <c r="M261" s="107">
        <v>45439</v>
      </c>
      <c r="N261" s="107">
        <v>45439</v>
      </c>
      <c r="O261" s="102">
        <f t="shared" si="4"/>
        <v>0</v>
      </c>
      <c r="P261" s="104"/>
    </row>
    <row r="262" spans="1:16" x14ac:dyDescent="0.3">
      <c r="A262" s="101">
        <v>261</v>
      </c>
      <c r="B262" s="106" t="s">
        <v>873</v>
      </c>
      <c r="C262" s="106" t="s">
        <v>874</v>
      </c>
      <c r="D262" s="106" t="s">
        <v>494</v>
      </c>
      <c r="E262" s="106" t="s">
        <v>9</v>
      </c>
      <c r="F262" s="107">
        <v>45439</v>
      </c>
      <c r="G262" s="102" t="s">
        <v>893</v>
      </c>
      <c r="H262" s="102" t="s">
        <v>894</v>
      </c>
      <c r="I262" s="106" t="s">
        <v>497</v>
      </c>
      <c r="J262" s="106" t="s">
        <v>83</v>
      </c>
      <c r="K262" s="106" t="s">
        <v>84</v>
      </c>
      <c r="L262" s="106" t="s">
        <v>498</v>
      </c>
      <c r="M262" s="107">
        <v>45439</v>
      </c>
      <c r="N262" s="107">
        <v>45439</v>
      </c>
      <c r="O262" s="102">
        <f t="shared" si="4"/>
        <v>0</v>
      </c>
      <c r="P262" s="104"/>
    </row>
    <row r="263" spans="1:16" ht="27.6" x14ac:dyDescent="0.3">
      <c r="A263" s="101">
        <v>262</v>
      </c>
      <c r="B263" s="106" t="s">
        <v>895</v>
      </c>
      <c r="C263" s="106" t="s">
        <v>896</v>
      </c>
      <c r="D263" s="106" t="s">
        <v>494</v>
      </c>
      <c r="E263" s="106" t="s">
        <v>9</v>
      </c>
      <c r="F263" s="107">
        <v>45439</v>
      </c>
      <c r="G263" s="102" t="s">
        <v>853</v>
      </c>
      <c r="H263" s="102" t="s">
        <v>897</v>
      </c>
      <c r="I263" s="106" t="s">
        <v>497</v>
      </c>
      <c r="J263" s="106" t="s">
        <v>83</v>
      </c>
      <c r="K263" s="106" t="s">
        <v>84</v>
      </c>
      <c r="L263" s="106" t="s">
        <v>498</v>
      </c>
      <c r="M263" s="107">
        <v>45439</v>
      </c>
      <c r="N263" s="107">
        <v>45439</v>
      </c>
      <c r="O263" s="102">
        <f t="shared" si="4"/>
        <v>0</v>
      </c>
      <c r="P263" s="104"/>
    </row>
    <row r="264" spans="1:16" x14ac:dyDescent="0.3">
      <c r="A264" s="101">
        <v>263</v>
      </c>
      <c r="B264" s="106" t="s">
        <v>390</v>
      </c>
      <c r="C264" s="106" t="s">
        <v>898</v>
      </c>
      <c r="D264" s="106" t="s">
        <v>494</v>
      </c>
      <c r="E264" s="106" t="s">
        <v>9</v>
      </c>
      <c r="F264" s="107">
        <v>45439</v>
      </c>
      <c r="G264" s="102" t="s">
        <v>495</v>
      </c>
      <c r="H264" s="102" t="s">
        <v>892</v>
      </c>
      <c r="I264" s="106" t="s">
        <v>497</v>
      </c>
      <c r="J264" s="106" t="s">
        <v>83</v>
      </c>
      <c r="K264" s="106" t="s">
        <v>84</v>
      </c>
      <c r="L264" s="106" t="s">
        <v>498</v>
      </c>
      <c r="M264" s="107">
        <v>45439</v>
      </c>
      <c r="N264" s="107">
        <v>45439</v>
      </c>
      <c r="O264" s="102">
        <f t="shared" si="4"/>
        <v>0</v>
      </c>
      <c r="P264" s="104"/>
    </row>
    <row r="265" spans="1:16" ht="27.6" x14ac:dyDescent="0.3">
      <c r="A265" s="101">
        <v>264</v>
      </c>
      <c r="B265" s="106" t="s">
        <v>888</v>
      </c>
      <c r="C265" s="106" t="s">
        <v>889</v>
      </c>
      <c r="D265" s="106" t="s">
        <v>494</v>
      </c>
      <c r="E265" s="106" t="s">
        <v>9</v>
      </c>
      <c r="F265" s="107">
        <v>45439</v>
      </c>
      <c r="G265" s="102" t="s">
        <v>495</v>
      </c>
      <c r="H265" s="102" t="s">
        <v>899</v>
      </c>
      <c r="I265" s="106" t="s">
        <v>497</v>
      </c>
      <c r="J265" s="106" t="s">
        <v>83</v>
      </c>
      <c r="K265" s="106" t="s">
        <v>84</v>
      </c>
      <c r="L265" s="106" t="s">
        <v>498</v>
      </c>
      <c r="M265" s="107">
        <v>45439</v>
      </c>
      <c r="N265" s="107">
        <v>45439</v>
      </c>
      <c r="O265" s="102">
        <f t="shared" si="4"/>
        <v>0</v>
      </c>
      <c r="P265" s="104"/>
    </row>
    <row r="266" spans="1:16" ht="27.6" x14ac:dyDescent="0.3">
      <c r="A266" s="101">
        <v>265</v>
      </c>
      <c r="B266" s="106" t="s">
        <v>499</v>
      </c>
      <c r="C266" s="106" t="s">
        <v>882</v>
      </c>
      <c r="D266" s="106" t="s">
        <v>494</v>
      </c>
      <c r="E266" s="106" t="s">
        <v>9</v>
      </c>
      <c r="F266" s="107">
        <v>45439</v>
      </c>
      <c r="G266" s="102" t="s">
        <v>853</v>
      </c>
      <c r="H266" s="102" t="s">
        <v>900</v>
      </c>
      <c r="I266" s="106" t="s">
        <v>497</v>
      </c>
      <c r="J266" s="106" t="s">
        <v>83</v>
      </c>
      <c r="K266" s="106" t="s">
        <v>84</v>
      </c>
      <c r="L266" s="106" t="s">
        <v>498</v>
      </c>
      <c r="M266" s="107">
        <v>45439</v>
      </c>
      <c r="N266" s="107">
        <v>45439</v>
      </c>
      <c r="O266" s="102">
        <f t="shared" si="4"/>
        <v>0</v>
      </c>
      <c r="P266" s="104"/>
    </row>
    <row r="267" spans="1:16" ht="55.2" x14ac:dyDescent="0.3">
      <c r="A267" s="101">
        <v>266</v>
      </c>
      <c r="B267" s="106" t="s">
        <v>413</v>
      </c>
      <c r="C267" s="106" t="s">
        <v>901</v>
      </c>
      <c r="D267" s="106" t="s">
        <v>511</v>
      </c>
      <c r="E267" s="106" t="s">
        <v>9</v>
      </c>
      <c r="F267" s="107">
        <v>45417</v>
      </c>
      <c r="G267" s="102" t="s">
        <v>853</v>
      </c>
      <c r="H267" s="102" t="s">
        <v>902</v>
      </c>
      <c r="I267" s="106" t="s">
        <v>497</v>
      </c>
      <c r="J267" s="106" t="s">
        <v>83</v>
      </c>
      <c r="K267" s="106" t="s">
        <v>84</v>
      </c>
      <c r="L267" s="106" t="s">
        <v>498</v>
      </c>
      <c r="M267" s="107">
        <v>45417</v>
      </c>
      <c r="N267" s="107">
        <v>45417</v>
      </c>
      <c r="O267" s="102">
        <f t="shared" si="4"/>
        <v>0</v>
      </c>
      <c r="P267" s="104"/>
    </row>
    <row r="268" spans="1:16" ht="41.4" x14ac:dyDescent="0.3">
      <c r="A268" s="101">
        <v>267</v>
      </c>
      <c r="B268" s="106"/>
      <c r="C268" s="106" t="s">
        <v>903</v>
      </c>
      <c r="D268" s="106" t="s">
        <v>511</v>
      </c>
      <c r="E268" s="106" t="s">
        <v>9</v>
      </c>
      <c r="F268" s="107">
        <v>45430</v>
      </c>
      <c r="G268" s="102" t="s">
        <v>853</v>
      </c>
      <c r="H268" s="102" t="s">
        <v>904</v>
      </c>
      <c r="I268" s="106" t="s">
        <v>497</v>
      </c>
      <c r="J268" s="106" t="s">
        <v>83</v>
      </c>
      <c r="K268" s="106" t="s">
        <v>84</v>
      </c>
      <c r="L268" s="106" t="s">
        <v>498</v>
      </c>
      <c r="M268" s="107">
        <v>45430</v>
      </c>
      <c r="N268" s="107">
        <v>45430</v>
      </c>
      <c r="O268" s="102">
        <f t="shared" si="4"/>
        <v>0</v>
      </c>
      <c r="P268" s="104"/>
    </row>
    <row r="269" spans="1:16" ht="69" x14ac:dyDescent="0.3">
      <c r="A269" s="101">
        <v>268</v>
      </c>
      <c r="B269" s="106" t="s">
        <v>905</v>
      </c>
      <c r="C269" s="106" t="s">
        <v>906</v>
      </c>
      <c r="D269" s="106" t="s">
        <v>511</v>
      </c>
      <c r="E269" s="106" t="s">
        <v>9</v>
      </c>
      <c r="F269" s="107">
        <v>45440</v>
      </c>
      <c r="G269" s="102" t="s">
        <v>853</v>
      </c>
      <c r="H269" s="102" t="s">
        <v>907</v>
      </c>
      <c r="I269" s="106" t="s">
        <v>497</v>
      </c>
      <c r="J269" s="106" t="s">
        <v>83</v>
      </c>
      <c r="K269" s="106" t="s">
        <v>84</v>
      </c>
      <c r="L269" s="106" t="s">
        <v>498</v>
      </c>
      <c r="M269" s="107">
        <v>45440</v>
      </c>
      <c r="N269" s="107">
        <v>45440</v>
      </c>
      <c r="O269" s="102">
        <f t="shared" si="4"/>
        <v>0</v>
      </c>
      <c r="P269" s="104"/>
    </row>
    <row r="270" spans="1:16" ht="27.6" x14ac:dyDescent="0.3">
      <c r="A270" s="101">
        <v>269</v>
      </c>
      <c r="B270" s="106" t="s">
        <v>908</v>
      </c>
      <c r="C270" s="106" t="s">
        <v>909</v>
      </c>
      <c r="D270" s="106" t="s">
        <v>910</v>
      </c>
      <c r="E270" s="106" t="s">
        <v>9</v>
      </c>
      <c r="F270" s="107">
        <v>45432</v>
      </c>
      <c r="G270" s="102" t="s">
        <v>495</v>
      </c>
      <c r="H270" s="102" t="s">
        <v>911</v>
      </c>
      <c r="I270" s="106" t="s">
        <v>497</v>
      </c>
      <c r="J270" s="106" t="s">
        <v>83</v>
      </c>
      <c r="K270" s="106" t="s">
        <v>84</v>
      </c>
      <c r="L270" s="106" t="s">
        <v>498</v>
      </c>
      <c r="M270" s="107">
        <v>45432</v>
      </c>
      <c r="N270" s="107">
        <v>45432</v>
      </c>
      <c r="O270" s="102">
        <f t="shared" si="4"/>
        <v>0</v>
      </c>
      <c r="P270" s="104"/>
    </row>
    <row r="271" spans="1:16" ht="27.6" x14ac:dyDescent="0.3">
      <c r="A271" s="101">
        <v>270</v>
      </c>
      <c r="B271" s="106" t="s">
        <v>908</v>
      </c>
      <c r="C271" s="106" t="s">
        <v>909</v>
      </c>
      <c r="D271" s="106" t="s">
        <v>910</v>
      </c>
      <c r="E271" s="106" t="s">
        <v>9</v>
      </c>
      <c r="F271" s="107">
        <v>45435</v>
      </c>
      <c r="G271" s="102" t="s">
        <v>495</v>
      </c>
      <c r="H271" s="102" t="s">
        <v>912</v>
      </c>
      <c r="I271" s="106" t="s">
        <v>497</v>
      </c>
      <c r="J271" s="106" t="s">
        <v>83</v>
      </c>
      <c r="K271" s="106" t="s">
        <v>84</v>
      </c>
      <c r="L271" s="106" t="s">
        <v>498</v>
      </c>
      <c r="M271" s="107">
        <v>45435</v>
      </c>
      <c r="N271" s="107">
        <v>45435</v>
      </c>
      <c r="O271" s="102">
        <f t="shared" si="4"/>
        <v>0</v>
      </c>
      <c r="P271" s="104"/>
    </row>
    <row r="272" spans="1:16" ht="27.6" x14ac:dyDescent="0.3">
      <c r="A272" s="101">
        <v>271</v>
      </c>
      <c r="B272" s="106" t="s">
        <v>908</v>
      </c>
      <c r="C272" s="106" t="s">
        <v>909</v>
      </c>
      <c r="D272" s="106" t="s">
        <v>910</v>
      </c>
      <c r="E272" s="106" t="s">
        <v>9</v>
      </c>
      <c r="F272" s="107">
        <v>45435</v>
      </c>
      <c r="G272" s="102" t="s">
        <v>495</v>
      </c>
      <c r="H272" s="102" t="s">
        <v>913</v>
      </c>
      <c r="I272" s="106" t="s">
        <v>497</v>
      </c>
      <c r="J272" s="106" t="s">
        <v>83</v>
      </c>
      <c r="K272" s="106" t="s">
        <v>84</v>
      </c>
      <c r="L272" s="106" t="s">
        <v>498</v>
      </c>
      <c r="M272" s="107">
        <v>45435</v>
      </c>
      <c r="N272" s="107">
        <v>45435</v>
      </c>
      <c r="O272" s="102">
        <f t="shared" si="4"/>
        <v>0</v>
      </c>
      <c r="P272" s="104"/>
    </row>
    <row r="273" spans="1:16" ht="27.6" x14ac:dyDescent="0.3">
      <c r="A273" s="101">
        <v>272</v>
      </c>
      <c r="B273" s="106" t="s">
        <v>908</v>
      </c>
      <c r="C273" s="106" t="s">
        <v>909</v>
      </c>
      <c r="D273" s="106" t="s">
        <v>910</v>
      </c>
      <c r="E273" s="106" t="s">
        <v>9</v>
      </c>
      <c r="F273" s="107">
        <v>45436</v>
      </c>
      <c r="G273" s="102" t="s">
        <v>495</v>
      </c>
      <c r="H273" s="102" t="s">
        <v>914</v>
      </c>
      <c r="I273" s="106" t="s">
        <v>497</v>
      </c>
      <c r="J273" s="106" t="s">
        <v>83</v>
      </c>
      <c r="K273" s="106" t="s">
        <v>84</v>
      </c>
      <c r="L273" s="106" t="s">
        <v>498</v>
      </c>
      <c r="M273" s="107">
        <v>45436</v>
      </c>
      <c r="N273" s="107">
        <v>45436</v>
      </c>
      <c r="O273" s="102">
        <f t="shared" si="4"/>
        <v>0</v>
      </c>
      <c r="P273" s="104"/>
    </row>
    <row r="274" spans="1:16" x14ac:dyDescent="0.3">
      <c r="A274" s="101">
        <v>273</v>
      </c>
      <c r="B274" s="106" t="s">
        <v>915</v>
      </c>
      <c r="C274" s="106" t="s">
        <v>916</v>
      </c>
      <c r="D274" s="106" t="s">
        <v>910</v>
      </c>
      <c r="E274" s="106" t="s">
        <v>9</v>
      </c>
      <c r="F274" s="107">
        <v>45440</v>
      </c>
      <c r="G274" s="102" t="s">
        <v>495</v>
      </c>
      <c r="H274" s="102" t="s">
        <v>917</v>
      </c>
      <c r="I274" s="106" t="s">
        <v>497</v>
      </c>
      <c r="J274" s="106" t="s">
        <v>83</v>
      </c>
      <c r="K274" s="106" t="s">
        <v>84</v>
      </c>
      <c r="L274" s="106" t="s">
        <v>498</v>
      </c>
      <c r="M274" s="107">
        <v>45440</v>
      </c>
      <c r="N274" s="107">
        <v>45440</v>
      </c>
      <c r="O274" s="102">
        <f t="shared" si="4"/>
        <v>0</v>
      </c>
      <c r="P274" s="104"/>
    </row>
    <row r="275" spans="1:16" ht="27.6" x14ac:dyDescent="0.3">
      <c r="A275" s="101">
        <v>274</v>
      </c>
      <c r="B275" s="106" t="s">
        <v>908</v>
      </c>
      <c r="C275" s="106" t="s">
        <v>918</v>
      </c>
      <c r="D275" s="106" t="s">
        <v>910</v>
      </c>
      <c r="E275" s="106" t="s">
        <v>9</v>
      </c>
      <c r="F275" s="107">
        <v>45441</v>
      </c>
      <c r="G275" s="102" t="s">
        <v>495</v>
      </c>
      <c r="H275" s="102" t="s">
        <v>919</v>
      </c>
      <c r="I275" s="106" t="s">
        <v>497</v>
      </c>
      <c r="J275" s="106" t="s">
        <v>83</v>
      </c>
      <c r="K275" s="106" t="s">
        <v>84</v>
      </c>
      <c r="L275" s="106" t="s">
        <v>498</v>
      </c>
      <c r="M275" s="107">
        <v>45441</v>
      </c>
      <c r="N275" s="107">
        <v>45441</v>
      </c>
      <c r="O275" s="102">
        <f t="shared" si="4"/>
        <v>0</v>
      </c>
      <c r="P275" s="104"/>
    </row>
    <row r="276" spans="1:16" x14ac:dyDescent="0.3">
      <c r="B276" s="100"/>
      <c r="D276" s="100"/>
      <c r="E276" s="100"/>
      <c r="F276" s="100"/>
      <c r="G276" s="100"/>
      <c r="H276" s="100"/>
    </row>
    <row r="277" spans="1:16" x14ac:dyDescent="0.3">
      <c r="B277" s="100"/>
      <c r="D277" s="100"/>
      <c r="E277" s="100"/>
      <c r="F277" s="100"/>
      <c r="G277" s="100"/>
      <c r="H277" s="100"/>
    </row>
    <row r="278" spans="1:16" x14ac:dyDescent="0.3">
      <c r="B278" s="100"/>
      <c r="D278" s="100"/>
      <c r="E278" s="100"/>
      <c r="F278" s="100"/>
      <c r="G278" s="100"/>
      <c r="H278" s="100"/>
    </row>
    <row r="279" spans="1:16" x14ac:dyDescent="0.3">
      <c r="B279" s="100"/>
      <c r="D279" s="100"/>
      <c r="E279" s="100"/>
      <c r="F279" s="100"/>
      <c r="G279" s="100"/>
      <c r="H279" s="100"/>
    </row>
    <row r="280" spans="1:16" x14ac:dyDescent="0.3">
      <c r="B280" s="100"/>
      <c r="D280" s="100"/>
      <c r="E280" s="100"/>
      <c r="F280" s="100"/>
      <c r="G280" s="100"/>
      <c r="H280" s="100"/>
    </row>
    <row r="281" spans="1:16" x14ac:dyDescent="0.3">
      <c r="B281" s="100"/>
      <c r="D281" s="100"/>
      <c r="E281" s="100"/>
      <c r="F281" s="100"/>
      <c r="G281" s="100"/>
      <c r="H281" s="100"/>
    </row>
    <row r="282" spans="1:16" x14ac:dyDescent="0.3">
      <c r="B282" s="100"/>
      <c r="D282" s="100"/>
      <c r="E282" s="100"/>
      <c r="F282" s="100"/>
      <c r="G282" s="100"/>
      <c r="H282" s="100"/>
    </row>
    <row r="283" spans="1:16" x14ac:dyDescent="0.3">
      <c r="B283" s="100"/>
      <c r="D283" s="100"/>
      <c r="E283" s="100"/>
      <c r="F283" s="100"/>
      <c r="G283" s="100"/>
      <c r="H283" s="100"/>
    </row>
    <row r="284" spans="1:16" x14ac:dyDescent="0.3">
      <c r="B284" s="100"/>
      <c r="D284" s="100"/>
      <c r="E284" s="100"/>
      <c r="F284" s="100"/>
      <c r="G284" s="100"/>
      <c r="H284" s="100"/>
    </row>
    <row r="285" spans="1:16" x14ac:dyDescent="0.3">
      <c r="B285" s="100"/>
      <c r="D285" s="100"/>
      <c r="E285" s="100"/>
      <c r="F285" s="100"/>
      <c r="G285" s="100"/>
      <c r="H285" s="100"/>
    </row>
    <row r="286" spans="1:16" x14ac:dyDescent="0.3">
      <c r="B286" s="100"/>
      <c r="D286" s="100"/>
      <c r="E286" s="100"/>
      <c r="F286" s="100"/>
      <c r="G286" s="100"/>
      <c r="H286" s="100"/>
    </row>
    <row r="287" spans="1:16" x14ac:dyDescent="0.3">
      <c r="B287" s="100"/>
      <c r="D287" s="100"/>
      <c r="E287" s="100"/>
      <c r="F287" s="100"/>
      <c r="G287" s="100"/>
      <c r="H287" s="100"/>
    </row>
    <row r="288" spans="1:16" x14ac:dyDescent="0.3">
      <c r="B288" s="100"/>
      <c r="D288" s="100"/>
      <c r="E288" s="100"/>
      <c r="F288" s="100"/>
      <c r="G288" s="100"/>
      <c r="H288" s="100"/>
    </row>
    <row r="289" spans="2:8" x14ac:dyDescent="0.3">
      <c r="B289" s="100"/>
      <c r="D289" s="100"/>
      <c r="E289" s="100"/>
      <c r="F289" s="100"/>
      <c r="G289" s="100"/>
      <c r="H289" s="100"/>
    </row>
    <row r="290" spans="2:8" x14ac:dyDescent="0.3">
      <c r="B290" s="100"/>
      <c r="D290" s="100"/>
      <c r="E290" s="100"/>
      <c r="F290" s="100"/>
      <c r="G290" s="100"/>
      <c r="H290" s="100"/>
    </row>
    <row r="291" spans="2:8" x14ac:dyDescent="0.3">
      <c r="B291" s="100"/>
      <c r="D291" s="100"/>
      <c r="E291" s="100"/>
      <c r="F291" s="100"/>
      <c r="G291" s="100"/>
      <c r="H291" s="100"/>
    </row>
    <row r="292" spans="2:8" x14ac:dyDescent="0.3">
      <c r="B292" s="100"/>
      <c r="D292" s="100"/>
      <c r="E292" s="100"/>
      <c r="F292" s="100"/>
      <c r="G292" s="100"/>
      <c r="H292" s="100"/>
    </row>
    <row r="293" spans="2:8" x14ac:dyDescent="0.3">
      <c r="B293" s="100"/>
      <c r="D293" s="100"/>
      <c r="E293" s="100"/>
      <c r="F293" s="100"/>
      <c r="G293" s="100"/>
      <c r="H293" s="100"/>
    </row>
    <row r="294" spans="2:8" x14ac:dyDescent="0.3">
      <c r="B294" s="100"/>
      <c r="D294" s="100"/>
      <c r="E294" s="100"/>
      <c r="F294" s="100"/>
      <c r="G294" s="100"/>
      <c r="H294" s="100"/>
    </row>
    <row r="295" spans="2:8" x14ac:dyDescent="0.3">
      <c r="B295" s="100"/>
      <c r="D295" s="100"/>
      <c r="E295" s="100"/>
      <c r="F295" s="100"/>
      <c r="G295" s="100"/>
      <c r="H295" s="100"/>
    </row>
    <row r="296" spans="2:8" x14ac:dyDescent="0.3">
      <c r="B296" s="100"/>
      <c r="D296" s="100"/>
      <c r="E296" s="100"/>
      <c r="F296" s="100"/>
      <c r="G296" s="100"/>
      <c r="H296" s="100"/>
    </row>
    <row r="297" spans="2:8" x14ac:dyDescent="0.3">
      <c r="B297" s="100"/>
      <c r="D297" s="100"/>
      <c r="E297" s="100"/>
      <c r="F297" s="100"/>
      <c r="G297" s="100"/>
      <c r="H297" s="100"/>
    </row>
    <row r="298" spans="2:8" x14ac:dyDescent="0.3">
      <c r="B298" s="100"/>
      <c r="D298" s="100"/>
      <c r="E298" s="100"/>
      <c r="F298" s="100"/>
      <c r="G298" s="100"/>
      <c r="H298" s="100"/>
    </row>
    <row r="299" spans="2:8" x14ac:dyDescent="0.3">
      <c r="B299" s="100"/>
      <c r="D299" s="100"/>
      <c r="E299" s="100"/>
      <c r="F299" s="100"/>
      <c r="G299" s="100"/>
      <c r="H299" s="100"/>
    </row>
    <row r="300" spans="2:8" x14ac:dyDescent="0.3">
      <c r="B300" s="100"/>
      <c r="D300" s="100"/>
      <c r="E300" s="100"/>
      <c r="F300" s="100"/>
      <c r="G300" s="100"/>
      <c r="H300" s="100"/>
    </row>
    <row r="301" spans="2:8" x14ac:dyDescent="0.3">
      <c r="B301" s="100"/>
      <c r="D301" s="100"/>
      <c r="E301" s="100"/>
      <c r="F301" s="100"/>
      <c r="G301" s="100"/>
      <c r="H301" s="100"/>
    </row>
    <row r="302" spans="2:8" x14ac:dyDescent="0.3">
      <c r="B302" s="100"/>
      <c r="D302" s="100"/>
      <c r="E302" s="100"/>
      <c r="F302" s="100"/>
      <c r="G302" s="100"/>
      <c r="H302" s="100"/>
    </row>
    <row r="303" spans="2:8" x14ac:dyDescent="0.3">
      <c r="B303" s="100"/>
      <c r="D303" s="100"/>
      <c r="E303" s="100"/>
      <c r="F303" s="100"/>
      <c r="G303" s="100"/>
      <c r="H303" s="100"/>
    </row>
    <row r="304" spans="2:8" x14ac:dyDescent="0.3">
      <c r="B304" s="100"/>
      <c r="D304" s="100"/>
      <c r="E304" s="100"/>
      <c r="F304" s="100"/>
      <c r="G304" s="100"/>
      <c r="H304" s="100"/>
    </row>
    <row r="305" spans="2:8" x14ac:dyDescent="0.3">
      <c r="B305" s="100"/>
      <c r="D305" s="100"/>
      <c r="E305" s="100"/>
      <c r="F305" s="100"/>
      <c r="G305" s="100"/>
      <c r="H305" s="100"/>
    </row>
    <row r="306" spans="2:8" x14ac:dyDescent="0.3">
      <c r="B306" s="100"/>
      <c r="D306" s="100"/>
      <c r="E306" s="100"/>
      <c r="F306" s="100"/>
      <c r="G306" s="100"/>
      <c r="H306" s="100"/>
    </row>
    <row r="307" spans="2:8" x14ac:dyDescent="0.3">
      <c r="B307" s="100"/>
      <c r="D307" s="100"/>
      <c r="E307" s="100"/>
      <c r="F307" s="100"/>
      <c r="G307" s="100"/>
      <c r="H307" s="100"/>
    </row>
    <row r="308" spans="2:8" x14ac:dyDescent="0.3">
      <c r="B308" s="100"/>
      <c r="D308" s="100"/>
      <c r="E308" s="100"/>
      <c r="F308" s="100"/>
      <c r="G308" s="100"/>
      <c r="H308" s="100"/>
    </row>
    <row r="309" spans="2:8" x14ac:dyDescent="0.3">
      <c r="B309" s="100"/>
      <c r="D309" s="100"/>
      <c r="E309" s="100"/>
      <c r="F309" s="100"/>
      <c r="G309" s="100"/>
      <c r="H309" s="100"/>
    </row>
    <row r="310" spans="2:8" x14ac:dyDescent="0.3">
      <c r="B310" s="100"/>
      <c r="D310" s="100"/>
      <c r="E310" s="100"/>
      <c r="F310" s="100"/>
      <c r="G310" s="100"/>
      <c r="H310" s="100"/>
    </row>
    <row r="311" spans="2:8" x14ac:dyDescent="0.3">
      <c r="B311" s="100"/>
      <c r="D311" s="100"/>
      <c r="E311" s="100"/>
      <c r="F311" s="100"/>
      <c r="G311" s="100"/>
      <c r="H311" s="100"/>
    </row>
    <row r="312" spans="2:8" x14ac:dyDescent="0.3">
      <c r="B312" s="100"/>
      <c r="D312" s="100"/>
      <c r="E312" s="100"/>
      <c r="F312" s="100"/>
      <c r="G312" s="100"/>
      <c r="H312" s="100"/>
    </row>
    <row r="313" spans="2:8" x14ac:dyDescent="0.3">
      <c r="B313" s="100"/>
      <c r="D313" s="100"/>
      <c r="E313" s="100"/>
      <c r="F313" s="100"/>
      <c r="G313" s="100"/>
      <c r="H313" s="100"/>
    </row>
    <row r="314" spans="2:8" x14ac:dyDescent="0.3">
      <c r="B314" s="100"/>
      <c r="D314" s="100"/>
      <c r="E314" s="100"/>
      <c r="F314" s="100"/>
      <c r="G314" s="100"/>
      <c r="H314" s="100"/>
    </row>
    <row r="315" spans="2:8" x14ac:dyDescent="0.3">
      <c r="B315" s="100"/>
      <c r="D315" s="100"/>
      <c r="E315" s="100"/>
      <c r="F315" s="100"/>
      <c r="G315" s="100"/>
      <c r="H315" s="100"/>
    </row>
    <row r="316" spans="2:8" x14ac:dyDescent="0.3">
      <c r="B316" s="100"/>
      <c r="D316" s="100"/>
      <c r="E316" s="100"/>
      <c r="F316" s="100"/>
      <c r="G316" s="100"/>
      <c r="H316" s="100"/>
    </row>
    <row r="317" spans="2:8" x14ac:dyDescent="0.3">
      <c r="B317" s="100"/>
      <c r="D317" s="100"/>
      <c r="E317" s="100"/>
      <c r="F317" s="100"/>
      <c r="G317" s="100"/>
      <c r="H317" s="100"/>
    </row>
    <row r="318" spans="2:8" x14ac:dyDescent="0.3">
      <c r="B318" s="100"/>
      <c r="D318" s="100"/>
      <c r="E318" s="100"/>
      <c r="F318" s="100"/>
      <c r="G318" s="100"/>
      <c r="H318" s="100"/>
    </row>
    <row r="319" spans="2:8" x14ac:dyDescent="0.3">
      <c r="B319" s="100"/>
      <c r="D319" s="100"/>
      <c r="E319" s="100"/>
      <c r="F319" s="100"/>
      <c r="G319" s="100"/>
      <c r="H319" s="100"/>
    </row>
    <row r="320" spans="2:8" x14ac:dyDescent="0.3">
      <c r="B320" s="100"/>
      <c r="D320" s="100"/>
      <c r="E320" s="100"/>
      <c r="F320" s="100"/>
      <c r="G320" s="100"/>
      <c r="H320" s="100"/>
    </row>
    <row r="321" spans="2:8" x14ac:dyDescent="0.3">
      <c r="B321" s="100"/>
      <c r="D321" s="100"/>
      <c r="E321" s="100"/>
      <c r="F321" s="100"/>
      <c r="G321" s="100"/>
      <c r="H321" s="100"/>
    </row>
    <row r="322" spans="2:8" x14ac:dyDescent="0.3">
      <c r="B322" s="100"/>
      <c r="D322" s="100"/>
      <c r="E322" s="100"/>
      <c r="F322" s="100"/>
      <c r="G322" s="100"/>
      <c r="H322" s="100"/>
    </row>
    <row r="323" spans="2:8" x14ac:dyDescent="0.3">
      <c r="B323" s="100"/>
      <c r="D323" s="100"/>
      <c r="E323" s="100"/>
      <c r="F323" s="100"/>
      <c r="G323" s="100"/>
      <c r="H323" s="100"/>
    </row>
    <row r="324" spans="2:8" x14ac:dyDescent="0.3">
      <c r="B324" s="100"/>
      <c r="D324" s="100"/>
      <c r="E324" s="100"/>
      <c r="F324" s="100"/>
      <c r="G324" s="100"/>
      <c r="H324" s="100"/>
    </row>
    <row r="325" spans="2:8" x14ac:dyDescent="0.3">
      <c r="B325" s="100"/>
      <c r="D325" s="100"/>
      <c r="E325" s="100"/>
      <c r="F325" s="100"/>
      <c r="G325" s="100"/>
      <c r="H325" s="100"/>
    </row>
    <row r="326" spans="2:8" x14ac:dyDescent="0.3">
      <c r="B326" s="100"/>
      <c r="D326" s="100"/>
      <c r="E326" s="100"/>
      <c r="F326" s="100"/>
      <c r="G326" s="100"/>
      <c r="H326" s="100"/>
    </row>
    <row r="327" spans="2:8" x14ac:dyDescent="0.3">
      <c r="B327" s="100"/>
      <c r="D327" s="100"/>
      <c r="E327" s="100"/>
      <c r="F327" s="100"/>
      <c r="G327" s="100"/>
      <c r="H327" s="100"/>
    </row>
    <row r="328" spans="2:8" x14ac:dyDescent="0.3">
      <c r="B328" s="100"/>
      <c r="D328" s="100"/>
      <c r="E328" s="100"/>
      <c r="F328" s="100"/>
      <c r="G328" s="100"/>
      <c r="H328" s="100"/>
    </row>
    <row r="329" spans="2:8" x14ac:dyDescent="0.3">
      <c r="B329" s="100"/>
      <c r="D329" s="100"/>
      <c r="E329" s="100"/>
      <c r="F329" s="100"/>
      <c r="G329" s="100"/>
      <c r="H329" s="100"/>
    </row>
    <row r="330" spans="2:8" x14ac:dyDescent="0.3">
      <c r="B330" s="100"/>
      <c r="D330" s="100"/>
      <c r="E330" s="100"/>
      <c r="F330" s="100"/>
      <c r="G330" s="100"/>
      <c r="H330" s="100"/>
    </row>
    <row r="331" spans="2:8" x14ac:dyDescent="0.3">
      <c r="B331" s="100"/>
      <c r="D331" s="100"/>
      <c r="E331" s="100"/>
      <c r="F331" s="100"/>
      <c r="G331" s="100"/>
      <c r="H331" s="100"/>
    </row>
    <row r="332" spans="2:8" x14ac:dyDescent="0.3">
      <c r="B332" s="100"/>
      <c r="D332" s="100"/>
      <c r="E332" s="100"/>
      <c r="F332" s="100"/>
      <c r="G332" s="100"/>
      <c r="H332" s="100"/>
    </row>
    <row r="333" spans="2:8" x14ac:dyDescent="0.3">
      <c r="B333" s="100"/>
      <c r="D333" s="100"/>
      <c r="E333" s="100"/>
      <c r="F333" s="100"/>
      <c r="G333" s="100"/>
      <c r="H333" s="100"/>
    </row>
    <row r="334" spans="2:8" x14ac:dyDescent="0.3">
      <c r="B334" s="100"/>
      <c r="D334" s="100"/>
      <c r="E334" s="100"/>
      <c r="F334" s="100"/>
      <c r="G334" s="100"/>
      <c r="H334" s="100"/>
    </row>
    <row r="335" spans="2:8" x14ac:dyDescent="0.3">
      <c r="B335" s="100"/>
      <c r="D335" s="100"/>
      <c r="E335" s="100"/>
      <c r="F335" s="100"/>
      <c r="G335" s="100"/>
      <c r="H335" s="100"/>
    </row>
    <row r="336" spans="2:8" x14ac:dyDescent="0.3">
      <c r="B336" s="100"/>
      <c r="D336" s="100"/>
      <c r="E336" s="100"/>
      <c r="F336" s="100"/>
      <c r="G336" s="100"/>
      <c r="H336" s="100"/>
    </row>
    <row r="337" spans="2:8" x14ac:dyDescent="0.3">
      <c r="B337" s="100"/>
      <c r="D337" s="100"/>
      <c r="E337" s="100"/>
      <c r="F337" s="100"/>
      <c r="G337" s="100"/>
      <c r="H337" s="100"/>
    </row>
    <row r="338" spans="2:8" x14ac:dyDescent="0.3">
      <c r="B338" s="100"/>
      <c r="D338" s="100"/>
      <c r="E338" s="100"/>
      <c r="F338" s="100"/>
      <c r="G338" s="100"/>
      <c r="H338" s="100"/>
    </row>
    <row r="339" spans="2:8" x14ac:dyDescent="0.3">
      <c r="B339" s="100"/>
      <c r="D339" s="100"/>
      <c r="E339" s="100"/>
      <c r="F339" s="100"/>
      <c r="G339" s="100"/>
      <c r="H339" s="100"/>
    </row>
    <row r="340" spans="2:8" x14ac:dyDescent="0.3">
      <c r="B340" s="100"/>
      <c r="D340" s="100"/>
      <c r="E340" s="100"/>
      <c r="F340" s="100"/>
      <c r="G340" s="100"/>
      <c r="H340" s="100"/>
    </row>
    <row r="341" spans="2:8" x14ac:dyDescent="0.3">
      <c r="B341" s="100"/>
      <c r="D341" s="100"/>
      <c r="E341" s="100"/>
      <c r="F341" s="100"/>
      <c r="G341" s="100"/>
      <c r="H341" s="100"/>
    </row>
    <row r="342" spans="2:8" x14ac:dyDescent="0.3">
      <c r="B342" s="100"/>
      <c r="D342" s="100"/>
      <c r="E342" s="100"/>
      <c r="F342" s="100"/>
      <c r="G342" s="100"/>
      <c r="H342" s="100"/>
    </row>
    <row r="343" spans="2:8" x14ac:dyDescent="0.3">
      <c r="B343" s="100"/>
      <c r="D343" s="100"/>
      <c r="E343" s="100"/>
      <c r="F343" s="100"/>
      <c r="G343" s="100"/>
      <c r="H343" s="100"/>
    </row>
    <row r="344" spans="2:8" x14ac:dyDescent="0.3">
      <c r="B344" s="100"/>
      <c r="D344" s="100"/>
      <c r="E344" s="100"/>
      <c r="F344" s="100"/>
      <c r="G344" s="100"/>
      <c r="H344" s="100"/>
    </row>
    <row r="345" spans="2:8" x14ac:dyDescent="0.3">
      <c r="B345" s="100"/>
      <c r="D345" s="100"/>
      <c r="E345" s="100"/>
      <c r="F345" s="100"/>
      <c r="G345" s="100"/>
      <c r="H345" s="100"/>
    </row>
    <row r="346" spans="2:8" x14ac:dyDescent="0.3">
      <c r="B346" s="100"/>
      <c r="D346" s="100"/>
      <c r="E346" s="100"/>
      <c r="F346" s="100"/>
      <c r="G346" s="100"/>
      <c r="H346" s="100"/>
    </row>
    <row r="347" spans="2:8" x14ac:dyDescent="0.3">
      <c r="B347" s="100"/>
      <c r="D347" s="100"/>
      <c r="E347" s="100"/>
      <c r="F347" s="100"/>
      <c r="G347" s="100"/>
      <c r="H347" s="100"/>
    </row>
    <row r="348" spans="2:8" x14ac:dyDescent="0.3">
      <c r="B348" s="100"/>
      <c r="D348" s="100"/>
      <c r="E348" s="100"/>
      <c r="F348" s="100"/>
      <c r="G348" s="100"/>
      <c r="H348" s="100"/>
    </row>
    <row r="349" spans="2:8" x14ac:dyDescent="0.3">
      <c r="B349" s="100"/>
      <c r="D349" s="100"/>
      <c r="E349" s="100"/>
      <c r="F349" s="100"/>
      <c r="G349" s="100"/>
      <c r="H349" s="100"/>
    </row>
    <row r="350" spans="2:8" x14ac:dyDescent="0.3">
      <c r="B350" s="100"/>
      <c r="D350" s="100"/>
      <c r="E350" s="100"/>
      <c r="F350" s="100"/>
      <c r="G350" s="100"/>
      <c r="H350" s="100"/>
    </row>
    <row r="351" spans="2:8" x14ac:dyDescent="0.3">
      <c r="B351" s="100"/>
      <c r="D351" s="100"/>
      <c r="E351" s="100"/>
      <c r="F351" s="100"/>
      <c r="G351" s="100"/>
      <c r="H351" s="100"/>
    </row>
    <row r="352" spans="2:8" x14ac:dyDescent="0.3">
      <c r="B352" s="100"/>
      <c r="D352" s="100"/>
      <c r="E352" s="100"/>
      <c r="F352" s="100"/>
      <c r="G352" s="100"/>
      <c r="H352" s="100"/>
    </row>
    <row r="353" spans="2:8" x14ac:dyDescent="0.3">
      <c r="B353" s="100"/>
      <c r="D353" s="100"/>
      <c r="E353" s="100"/>
      <c r="F353" s="100"/>
      <c r="G353" s="100"/>
      <c r="H353" s="100"/>
    </row>
    <row r="354" spans="2:8" x14ac:dyDescent="0.3">
      <c r="B354" s="100"/>
      <c r="D354" s="100"/>
      <c r="E354" s="100"/>
      <c r="F354" s="100"/>
      <c r="G354" s="100"/>
      <c r="H354" s="100"/>
    </row>
    <row r="355" spans="2:8" x14ac:dyDescent="0.3">
      <c r="B355" s="100"/>
      <c r="D355" s="100"/>
      <c r="E355" s="100"/>
      <c r="F355" s="100"/>
      <c r="G355" s="100"/>
      <c r="H355" s="100"/>
    </row>
    <row r="356" spans="2:8" x14ac:dyDescent="0.3">
      <c r="B356" s="100"/>
      <c r="D356" s="100"/>
      <c r="E356" s="100"/>
      <c r="F356" s="100"/>
      <c r="G356" s="100"/>
      <c r="H356" s="100"/>
    </row>
    <row r="357" spans="2:8" x14ac:dyDescent="0.3">
      <c r="B357" s="100"/>
      <c r="D357" s="100"/>
      <c r="E357" s="100"/>
      <c r="F357" s="100"/>
      <c r="G357" s="100"/>
      <c r="H357" s="100"/>
    </row>
    <row r="358" spans="2:8" x14ac:dyDescent="0.3">
      <c r="B358" s="100"/>
      <c r="D358" s="100"/>
      <c r="E358" s="100"/>
      <c r="F358" s="100"/>
      <c r="G358" s="100"/>
      <c r="H358" s="100"/>
    </row>
    <row r="359" spans="2:8" x14ac:dyDescent="0.3">
      <c r="B359" s="100"/>
      <c r="D359" s="100"/>
      <c r="E359" s="100"/>
      <c r="F359" s="100"/>
      <c r="G359" s="100"/>
      <c r="H359" s="100"/>
    </row>
    <row r="360" spans="2:8" x14ac:dyDescent="0.3">
      <c r="B360" s="100"/>
      <c r="D360" s="100"/>
      <c r="E360" s="100"/>
      <c r="F360" s="100"/>
      <c r="G360" s="100"/>
      <c r="H360" s="100"/>
    </row>
    <row r="361" spans="2:8" x14ac:dyDescent="0.3">
      <c r="B361" s="100"/>
      <c r="D361" s="100"/>
      <c r="E361" s="100"/>
      <c r="F361" s="100"/>
      <c r="G361" s="100"/>
      <c r="H361" s="100"/>
    </row>
    <row r="362" spans="2:8" x14ac:dyDescent="0.3">
      <c r="B362" s="100"/>
      <c r="D362" s="100"/>
      <c r="E362" s="100"/>
      <c r="F362" s="100"/>
      <c r="G362" s="100"/>
      <c r="H362" s="100"/>
    </row>
    <row r="363" spans="2:8" x14ac:dyDescent="0.3">
      <c r="B363" s="100"/>
      <c r="D363" s="100"/>
      <c r="E363" s="100"/>
      <c r="F363" s="100"/>
      <c r="G363" s="100"/>
      <c r="H363" s="100"/>
    </row>
    <row r="364" spans="2:8" x14ac:dyDescent="0.3">
      <c r="B364" s="100"/>
      <c r="D364" s="100"/>
      <c r="E364" s="100"/>
      <c r="F364" s="100"/>
      <c r="G364" s="100"/>
      <c r="H364" s="100"/>
    </row>
    <row r="365" spans="2:8" x14ac:dyDescent="0.3">
      <c r="B365" s="100"/>
      <c r="D365" s="100"/>
      <c r="E365" s="100"/>
      <c r="F365" s="100"/>
      <c r="G365" s="100"/>
      <c r="H365" s="100"/>
    </row>
    <row r="366" spans="2:8" x14ac:dyDescent="0.3">
      <c r="B366" s="100"/>
      <c r="D366" s="100"/>
      <c r="E366" s="100"/>
      <c r="F366" s="100"/>
      <c r="G366" s="100"/>
      <c r="H366" s="100"/>
    </row>
    <row r="367" spans="2:8" x14ac:dyDescent="0.3">
      <c r="B367" s="100"/>
      <c r="D367" s="100"/>
      <c r="E367" s="100"/>
      <c r="F367" s="100"/>
      <c r="G367" s="100"/>
      <c r="H367" s="100"/>
    </row>
    <row r="368" spans="2:8" x14ac:dyDescent="0.3">
      <c r="B368" s="100"/>
      <c r="D368" s="100"/>
      <c r="E368" s="100"/>
      <c r="F368" s="100"/>
      <c r="G368" s="100"/>
      <c r="H368" s="100"/>
    </row>
    <row r="369" spans="2:8" x14ac:dyDescent="0.3">
      <c r="B369" s="100"/>
      <c r="D369" s="100"/>
      <c r="E369" s="100"/>
      <c r="F369" s="100"/>
      <c r="G369" s="100"/>
      <c r="H369" s="100"/>
    </row>
    <row r="370" spans="2:8" x14ac:dyDescent="0.3">
      <c r="B370" s="100"/>
      <c r="D370" s="100"/>
      <c r="E370" s="100"/>
      <c r="F370" s="100"/>
      <c r="G370" s="100"/>
      <c r="H370" s="100"/>
    </row>
    <row r="371" spans="2:8" x14ac:dyDescent="0.3">
      <c r="B371" s="100"/>
      <c r="D371" s="100"/>
      <c r="E371" s="100"/>
      <c r="F371" s="100"/>
      <c r="G371" s="100"/>
      <c r="H371" s="100"/>
    </row>
    <row r="372" spans="2:8" x14ac:dyDescent="0.3">
      <c r="B372" s="100"/>
      <c r="D372" s="100"/>
      <c r="E372" s="100"/>
      <c r="F372" s="100"/>
      <c r="G372" s="100"/>
      <c r="H372" s="100"/>
    </row>
    <row r="373" spans="2:8" x14ac:dyDescent="0.3">
      <c r="B373" s="100"/>
      <c r="D373" s="100"/>
      <c r="E373" s="100"/>
      <c r="F373" s="100"/>
      <c r="G373" s="100"/>
      <c r="H373" s="100"/>
    </row>
    <row r="374" spans="2:8" x14ac:dyDescent="0.3">
      <c r="B374" s="100"/>
      <c r="D374" s="100"/>
      <c r="E374" s="100"/>
      <c r="F374" s="100"/>
      <c r="G374" s="100"/>
      <c r="H374" s="100"/>
    </row>
    <row r="375" spans="2:8" x14ac:dyDescent="0.3">
      <c r="B375" s="100"/>
      <c r="D375" s="100"/>
      <c r="E375" s="100"/>
      <c r="F375" s="100"/>
      <c r="G375" s="100"/>
      <c r="H375" s="100"/>
    </row>
    <row r="376" spans="2:8" x14ac:dyDescent="0.3">
      <c r="B376" s="100"/>
      <c r="D376" s="100"/>
      <c r="E376" s="100"/>
      <c r="F376" s="100"/>
      <c r="G376" s="100"/>
      <c r="H376" s="100"/>
    </row>
    <row r="377" spans="2:8" x14ac:dyDescent="0.3">
      <c r="B377" s="100"/>
      <c r="D377" s="100"/>
      <c r="E377" s="100"/>
      <c r="F377" s="100"/>
      <c r="G377" s="100"/>
      <c r="H377" s="100"/>
    </row>
    <row r="378" spans="2:8" x14ac:dyDescent="0.3">
      <c r="B378" s="100"/>
      <c r="D378" s="100"/>
      <c r="E378" s="100"/>
      <c r="F378" s="100"/>
      <c r="G378" s="100"/>
      <c r="H378" s="100"/>
    </row>
    <row r="379" spans="2:8" x14ac:dyDescent="0.3">
      <c r="B379" s="100"/>
      <c r="D379" s="100"/>
      <c r="E379" s="100"/>
      <c r="F379" s="100"/>
      <c r="G379" s="100"/>
      <c r="H379" s="100"/>
    </row>
    <row r="380" spans="2:8" x14ac:dyDescent="0.3">
      <c r="B380" s="100"/>
      <c r="D380" s="100"/>
      <c r="E380" s="100"/>
      <c r="F380" s="100"/>
      <c r="G380" s="100"/>
      <c r="H380" s="100"/>
    </row>
    <row r="381" spans="2:8" x14ac:dyDescent="0.3">
      <c r="B381" s="100"/>
      <c r="D381" s="100"/>
      <c r="E381" s="100"/>
      <c r="F381" s="100"/>
      <c r="G381" s="100"/>
      <c r="H381" s="100"/>
    </row>
    <row r="382" spans="2:8" x14ac:dyDescent="0.3">
      <c r="B382" s="100"/>
      <c r="D382" s="100"/>
      <c r="E382" s="100"/>
      <c r="F382" s="100"/>
      <c r="G382" s="100"/>
      <c r="H382" s="100"/>
    </row>
    <row r="383" spans="2:8" x14ac:dyDescent="0.3">
      <c r="B383" s="100"/>
      <c r="D383" s="100"/>
      <c r="E383" s="100"/>
      <c r="F383" s="100"/>
      <c r="G383" s="100"/>
      <c r="H383" s="100"/>
    </row>
    <row r="384" spans="2:8" x14ac:dyDescent="0.3">
      <c r="B384" s="100"/>
      <c r="D384" s="100"/>
      <c r="E384" s="100"/>
      <c r="F384" s="100"/>
      <c r="G384" s="100"/>
      <c r="H384" s="100"/>
    </row>
    <row r="385" spans="2:8" x14ac:dyDescent="0.3">
      <c r="B385" s="100"/>
      <c r="D385" s="100"/>
      <c r="E385" s="100"/>
      <c r="F385" s="100"/>
      <c r="G385" s="100"/>
      <c r="H385" s="100"/>
    </row>
    <row r="386" spans="2:8" x14ac:dyDescent="0.3">
      <c r="B386" s="100"/>
      <c r="D386" s="100"/>
      <c r="E386" s="100"/>
      <c r="F386" s="100"/>
      <c r="G386" s="100"/>
      <c r="H386" s="100"/>
    </row>
    <row r="387" spans="2:8" x14ac:dyDescent="0.3">
      <c r="B387" s="100"/>
      <c r="D387" s="100"/>
      <c r="E387" s="100"/>
      <c r="F387" s="100"/>
      <c r="G387" s="100"/>
      <c r="H387" s="100"/>
    </row>
    <row r="388" spans="2:8" x14ac:dyDescent="0.3">
      <c r="B388" s="100"/>
      <c r="D388" s="100"/>
      <c r="E388" s="100"/>
      <c r="F388" s="100"/>
      <c r="G388" s="100"/>
      <c r="H388" s="100"/>
    </row>
    <row r="389" spans="2:8" x14ac:dyDescent="0.3">
      <c r="B389" s="100"/>
      <c r="D389" s="100"/>
      <c r="E389" s="100"/>
      <c r="F389" s="100"/>
      <c r="G389" s="100"/>
      <c r="H389" s="100"/>
    </row>
    <row r="390" spans="2:8" x14ac:dyDescent="0.3">
      <c r="B390" s="100"/>
      <c r="D390" s="100"/>
      <c r="E390" s="100"/>
      <c r="F390" s="100"/>
      <c r="G390" s="100"/>
      <c r="H390" s="100"/>
    </row>
    <row r="391" spans="2:8" x14ac:dyDescent="0.3">
      <c r="B391" s="100"/>
      <c r="D391" s="100"/>
      <c r="E391" s="100"/>
      <c r="F391" s="100"/>
      <c r="G391" s="100"/>
      <c r="H391" s="100"/>
    </row>
    <row r="392" spans="2:8" x14ac:dyDescent="0.3">
      <c r="B392" s="100"/>
      <c r="D392" s="100"/>
      <c r="E392" s="100"/>
      <c r="F392" s="100"/>
      <c r="G392" s="100"/>
      <c r="H392" s="100"/>
    </row>
    <row r="393" spans="2:8" x14ac:dyDescent="0.3">
      <c r="B393" s="100"/>
      <c r="D393" s="100"/>
      <c r="E393" s="100"/>
      <c r="F393" s="100"/>
      <c r="G393" s="100"/>
      <c r="H393" s="100"/>
    </row>
    <row r="394" spans="2:8" x14ac:dyDescent="0.3">
      <c r="B394" s="100"/>
      <c r="D394" s="100"/>
      <c r="E394" s="100"/>
      <c r="F394" s="100"/>
      <c r="G394" s="100"/>
      <c r="H394" s="100"/>
    </row>
    <row r="395" spans="2:8" x14ac:dyDescent="0.3">
      <c r="B395" s="100"/>
      <c r="D395" s="100"/>
      <c r="E395" s="100"/>
      <c r="F395" s="100"/>
      <c r="G395" s="100"/>
      <c r="H395" s="100"/>
    </row>
    <row r="396" spans="2:8" x14ac:dyDescent="0.3">
      <c r="B396" s="100"/>
      <c r="D396" s="100"/>
      <c r="E396" s="100"/>
      <c r="F396" s="100"/>
      <c r="G396" s="100"/>
      <c r="H396" s="100"/>
    </row>
    <row r="397" spans="2:8" x14ac:dyDescent="0.3">
      <c r="B397" s="100"/>
      <c r="D397" s="100"/>
      <c r="E397" s="100"/>
      <c r="F397" s="100"/>
      <c r="G397" s="100"/>
      <c r="H397" s="100"/>
    </row>
    <row r="398" spans="2:8" x14ac:dyDescent="0.3">
      <c r="B398" s="100"/>
      <c r="D398" s="100"/>
      <c r="E398" s="100"/>
      <c r="F398" s="100"/>
      <c r="G398" s="100"/>
      <c r="H398" s="100"/>
    </row>
    <row r="399" spans="2:8" x14ac:dyDescent="0.3">
      <c r="B399" s="100"/>
      <c r="D399" s="100"/>
      <c r="E399" s="100"/>
      <c r="F399" s="100"/>
      <c r="G399" s="100"/>
      <c r="H399" s="100"/>
    </row>
    <row r="400" spans="2:8" x14ac:dyDescent="0.3">
      <c r="B400" s="100"/>
      <c r="D400" s="100"/>
      <c r="E400" s="100"/>
      <c r="F400" s="100"/>
      <c r="G400" s="100"/>
      <c r="H400" s="100"/>
    </row>
    <row r="401" spans="2:8" x14ac:dyDescent="0.3">
      <c r="B401" s="100"/>
      <c r="D401" s="100"/>
      <c r="E401" s="100"/>
      <c r="F401" s="100"/>
      <c r="G401" s="100"/>
      <c r="H401" s="100"/>
    </row>
    <row r="402" spans="2:8" x14ac:dyDescent="0.3">
      <c r="B402" s="100"/>
      <c r="D402" s="100"/>
      <c r="E402" s="100"/>
      <c r="F402" s="100"/>
      <c r="G402" s="100"/>
      <c r="H402" s="100"/>
    </row>
    <row r="403" spans="2:8" x14ac:dyDescent="0.3">
      <c r="B403" s="100"/>
      <c r="D403" s="100"/>
      <c r="E403" s="100"/>
      <c r="F403" s="100"/>
      <c r="G403" s="100"/>
      <c r="H403" s="100"/>
    </row>
    <row r="404" spans="2:8" x14ac:dyDescent="0.3">
      <c r="B404" s="100"/>
      <c r="D404" s="100"/>
      <c r="E404" s="100"/>
      <c r="F404" s="100"/>
      <c r="G404" s="100"/>
      <c r="H404" s="100"/>
    </row>
    <row r="405" spans="2:8" x14ac:dyDescent="0.3">
      <c r="B405" s="100"/>
      <c r="D405" s="100"/>
      <c r="E405" s="100"/>
      <c r="F405" s="100"/>
      <c r="G405" s="100"/>
      <c r="H405" s="100"/>
    </row>
    <row r="406" spans="2:8" x14ac:dyDescent="0.3">
      <c r="B406" s="100"/>
      <c r="D406" s="100"/>
      <c r="E406" s="100"/>
      <c r="F406" s="100"/>
      <c r="G406" s="100"/>
      <c r="H406" s="100"/>
    </row>
    <row r="407" spans="2:8" x14ac:dyDescent="0.3">
      <c r="B407" s="100"/>
      <c r="D407" s="100"/>
      <c r="E407" s="100"/>
      <c r="F407" s="100"/>
      <c r="G407" s="100"/>
      <c r="H407" s="100"/>
    </row>
    <row r="408" spans="2:8" x14ac:dyDescent="0.3">
      <c r="B408" s="100"/>
      <c r="D408" s="100"/>
      <c r="E408" s="100"/>
      <c r="F408" s="100"/>
      <c r="G408" s="100"/>
      <c r="H408" s="100"/>
    </row>
    <row r="409" spans="2:8" x14ac:dyDescent="0.3">
      <c r="B409" s="100"/>
      <c r="D409" s="100"/>
      <c r="E409" s="100"/>
      <c r="F409" s="100"/>
      <c r="G409" s="100"/>
      <c r="H409" s="100"/>
    </row>
    <row r="410" spans="2:8" x14ac:dyDescent="0.3">
      <c r="B410" s="100"/>
      <c r="D410" s="100"/>
      <c r="E410" s="100"/>
      <c r="F410" s="100"/>
      <c r="G410" s="100"/>
      <c r="H410" s="100"/>
    </row>
    <row r="411" spans="2:8" x14ac:dyDescent="0.3">
      <c r="B411" s="100"/>
      <c r="D411" s="100"/>
      <c r="E411" s="100"/>
      <c r="F411" s="100"/>
      <c r="G411" s="100"/>
      <c r="H411" s="100"/>
    </row>
    <row r="412" spans="2:8" x14ac:dyDescent="0.3">
      <c r="B412" s="100"/>
      <c r="D412" s="100"/>
      <c r="E412" s="100"/>
      <c r="F412" s="100"/>
      <c r="G412" s="100"/>
      <c r="H412" s="100"/>
    </row>
    <row r="413" spans="2:8" x14ac:dyDescent="0.3">
      <c r="B413" s="100"/>
      <c r="D413" s="100"/>
      <c r="E413" s="100"/>
      <c r="F413" s="100"/>
      <c r="G413" s="100"/>
      <c r="H413" s="100"/>
    </row>
    <row r="414" spans="2:8" x14ac:dyDescent="0.3">
      <c r="B414" s="100"/>
      <c r="D414" s="100"/>
      <c r="E414" s="100"/>
      <c r="F414" s="100"/>
      <c r="G414" s="100"/>
      <c r="H414" s="100"/>
    </row>
    <row r="415" spans="2:8" x14ac:dyDescent="0.3">
      <c r="B415" s="100"/>
      <c r="D415" s="100"/>
      <c r="E415" s="100"/>
      <c r="F415" s="100"/>
      <c r="G415" s="100"/>
      <c r="H415" s="100"/>
    </row>
    <row r="416" spans="2:8" x14ac:dyDescent="0.3">
      <c r="B416" s="100"/>
      <c r="D416" s="100"/>
      <c r="E416" s="100"/>
      <c r="F416" s="100"/>
      <c r="G416" s="100"/>
      <c r="H416" s="100"/>
    </row>
    <row r="417" spans="2:8" x14ac:dyDescent="0.3">
      <c r="B417" s="100"/>
      <c r="D417" s="100"/>
      <c r="E417" s="100"/>
      <c r="F417" s="100"/>
      <c r="G417" s="100"/>
      <c r="H417" s="100"/>
    </row>
    <row r="418" spans="2:8" x14ac:dyDescent="0.3">
      <c r="B418" s="100"/>
      <c r="D418" s="100"/>
      <c r="E418" s="100"/>
      <c r="F418" s="100"/>
      <c r="G418" s="100"/>
      <c r="H418" s="100"/>
    </row>
    <row r="419" spans="2:8" x14ac:dyDescent="0.3">
      <c r="B419" s="100"/>
      <c r="D419" s="100"/>
      <c r="E419" s="100"/>
      <c r="F419" s="100"/>
      <c r="G419" s="100"/>
      <c r="H419" s="100"/>
    </row>
    <row r="420" spans="2:8" x14ac:dyDescent="0.3">
      <c r="B420" s="100"/>
      <c r="D420" s="100"/>
      <c r="E420" s="100"/>
      <c r="F420" s="100"/>
      <c r="G420" s="100"/>
      <c r="H420" s="100"/>
    </row>
    <row r="421" spans="2:8" x14ac:dyDescent="0.3">
      <c r="B421" s="100"/>
      <c r="D421" s="100"/>
      <c r="E421" s="100"/>
      <c r="F421" s="100"/>
      <c r="G421" s="100"/>
      <c r="H421" s="100"/>
    </row>
    <row r="422" spans="2:8" x14ac:dyDescent="0.3">
      <c r="B422" s="100"/>
      <c r="D422" s="100"/>
      <c r="E422" s="100"/>
      <c r="F422" s="100"/>
      <c r="G422" s="100"/>
      <c r="H422" s="100"/>
    </row>
    <row r="423" spans="2:8" x14ac:dyDescent="0.3">
      <c r="B423" s="100"/>
      <c r="D423" s="100"/>
      <c r="E423" s="100"/>
      <c r="F423" s="100"/>
      <c r="G423" s="100"/>
      <c r="H423" s="100"/>
    </row>
    <row r="424" spans="2:8" x14ac:dyDescent="0.3">
      <c r="B424" s="100"/>
      <c r="D424" s="100"/>
      <c r="E424" s="100"/>
      <c r="F424" s="100"/>
      <c r="G424" s="100"/>
      <c r="H424" s="100"/>
    </row>
    <row r="425" spans="2:8" x14ac:dyDescent="0.3">
      <c r="B425" s="100"/>
      <c r="D425" s="100"/>
      <c r="E425" s="100"/>
      <c r="F425" s="100"/>
      <c r="G425" s="100"/>
      <c r="H425" s="100"/>
    </row>
    <row r="426" spans="2:8" x14ac:dyDescent="0.3">
      <c r="B426" s="100"/>
      <c r="D426" s="100"/>
      <c r="E426" s="100"/>
      <c r="F426" s="100"/>
      <c r="G426" s="100"/>
      <c r="H426" s="100"/>
    </row>
    <row r="427" spans="2:8" x14ac:dyDescent="0.3">
      <c r="B427" s="100"/>
      <c r="D427" s="100"/>
      <c r="E427" s="100"/>
      <c r="F427" s="100"/>
      <c r="G427" s="100"/>
      <c r="H427" s="100"/>
    </row>
    <row r="428" spans="2:8" x14ac:dyDescent="0.3">
      <c r="B428" s="100"/>
      <c r="D428" s="100"/>
      <c r="E428" s="100"/>
      <c r="F428" s="100"/>
      <c r="G428" s="100"/>
      <c r="H428" s="100"/>
    </row>
    <row r="429" spans="2:8" x14ac:dyDescent="0.3">
      <c r="B429" s="100"/>
      <c r="D429" s="100"/>
      <c r="E429" s="100"/>
      <c r="F429" s="100"/>
      <c r="G429" s="100"/>
      <c r="H429" s="100"/>
    </row>
    <row r="430" spans="2:8" x14ac:dyDescent="0.3">
      <c r="B430" s="100"/>
      <c r="D430" s="100"/>
      <c r="E430" s="100"/>
      <c r="F430" s="100"/>
      <c r="G430" s="100"/>
      <c r="H430" s="100"/>
    </row>
    <row r="431" spans="2:8" x14ac:dyDescent="0.3">
      <c r="B431" s="100"/>
      <c r="D431" s="100"/>
      <c r="E431" s="100"/>
      <c r="F431" s="100"/>
      <c r="G431" s="100"/>
      <c r="H431" s="100"/>
    </row>
    <row r="432" spans="2:8" x14ac:dyDescent="0.3">
      <c r="B432" s="100"/>
      <c r="D432" s="100"/>
      <c r="E432" s="100"/>
      <c r="F432" s="100"/>
      <c r="G432" s="100"/>
      <c r="H432" s="100"/>
    </row>
    <row r="433" spans="2:8" x14ac:dyDescent="0.3">
      <c r="B433" s="100"/>
      <c r="D433" s="100"/>
      <c r="E433" s="100"/>
      <c r="F433" s="100"/>
      <c r="G433" s="100"/>
      <c r="H433" s="100"/>
    </row>
    <row r="434" spans="2:8" x14ac:dyDescent="0.3">
      <c r="B434" s="100"/>
      <c r="D434" s="100"/>
      <c r="E434" s="100"/>
      <c r="F434" s="100"/>
      <c r="G434" s="100"/>
      <c r="H434" s="100"/>
    </row>
    <row r="435" spans="2:8" x14ac:dyDescent="0.3">
      <c r="B435" s="100"/>
      <c r="D435" s="100"/>
      <c r="E435" s="100"/>
      <c r="F435" s="100"/>
      <c r="G435" s="100"/>
      <c r="H435" s="100"/>
    </row>
    <row r="436" spans="2:8" x14ac:dyDescent="0.3">
      <c r="B436" s="100"/>
      <c r="D436" s="100"/>
      <c r="E436" s="100"/>
      <c r="F436" s="100"/>
      <c r="G436" s="100"/>
      <c r="H436" s="100"/>
    </row>
    <row r="437" spans="2:8" x14ac:dyDescent="0.3">
      <c r="B437" s="100"/>
      <c r="D437" s="100"/>
      <c r="E437" s="100"/>
      <c r="F437" s="100"/>
      <c r="G437" s="100"/>
      <c r="H437" s="100"/>
    </row>
    <row r="438" spans="2:8" x14ac:dyDescent="0.3">
      <c r="B438" s="100"/>
      <c r="D438" s="100"/>
      <c r="E438" s="100"/>
      <c r="F438" s="100"/>
      <c r="G438" s="100"/>
      <c r="H438" s="100"/>
    </row>
    <row r="439" spans="2:8" x14ac:dyDescent="0.3">
      <c r="B439" s="100"/>
      <c r="D439" s="100"/>
      <c r="E439" s="100"/>
      <c r="F439" s="100"/>
      <c r="G439" s="100"/>
      <c r="H439" s="100"/>
    </row>
    <row r="440" spans="2:8" x14ac:dyDescent="0.3">
      <c r="B440" s="100"/>
      <c r="D440" s="100"/>
      <c r="E440" s="100"/>
      <c r="F440" s="100"/>
      <c r="G440" s="100"/>
      <c r="H440" s="100"/>
    </row>
    <row r="441" spans="2:8" x14ac:dyDescent="0.3">
      <c r="B441" s="100"/>
      <c r="D441" s="100"/>
      <c r="E441" s="100"/>
      <c r="F441" s="100"/>
      <c r="G441" s="100"/>
      <c r="H441" s="100"/>
    </row>
    <row r="442" spans="2:8" x14ac:dyDescent="0.3">
      <c r="B442" s="100"/>
      <c r="D442" s="100"/>
      <c r="E442" s="100"/>
      <c r="F442" s="100"/>
      <c r="G442" s="100"/>
      <c r="H442" s="100"/>
    </row>
    <row r="443" spans="2:8" x14ac:dyDescent="0.3">
      <c r="B443" s="100"/>
      <c r="D443" s="100"/>
      <c r="E443" s="100"/>
      <c r="F443" s="100"/>
      <c r="G443" s="100"/>
      <c r="H443" s="100"/>
    </row>
    <row r="444" spans="2:8" x14ac:dyDescent="0.3">
      <c r="B444" s="100"/>
      <c r="D444" s="100"/>
      <c r="E444" s="100"/>
      <c r="F444" s="100"/>
      <c r="G444" s="100"/>
      <c r="H444" s="100"/>
    </row>
    <row r="445" spans="2:8" x14ac:dyDescent="0.3">
      <c r="B445" s="100"/>
      <c r="D445" s="100"/>
      <c r="E445" s="100"/>
      <c r="F445" s="100"/>
      <c r="G445" s="100"/>
      <c r="H445" s="100"/>
    </row>
    <row r="446" spans="2:8" x14ac:dyDescent="0.3">
      <c r="B446" s="100"/>
      <c r="D446" s="100"/>
      <c r="E446" s="100"/>
      <c r="F446" s="100"/>
      <c r="G446" s="100"/>
      <c r="H446" s="100"/>
    </row>
    <row r="447" spans="2:8" x14ac:dyDescent="0.3">
      <c r="B447" s="100"/>
      <c r="D447" s="100"/>
      <c r="E447" s="100"/>
      <c r="F447" s="100"/>
      <c r="G447" s="100"/>
      <c r="H447" s="100"/>
    </row>
    <row r="448" spans="2:8" x14ac:dyDescent="0.3">
      <c r="B448" s="100"/>
      <c r="D448" s="100"/>
      <c r="E448" s="100"/>
      <c r="F448" s="100"/>
      <c r="G448" s="100"/>
      <c r="H448" s="100"/>
    </row>
    <row r="449" spans="2:8" x14ac:dyDescent="0.3">
      <c r="B449" s="100"/>
      <c r="D449" s="100"/>
      <c r="E449" s="100"/>
      <c r="F449" s="100"/>
      <c r="G449" s="100"/>
      <c r="H449" s="100"/>
    </row>
    <row r="450" spans="2:8" x14ac:dyDescent="0.3">
      <c r="B450" s="100"/>
      <c r="D450" s="100"/>
      <c r="E450" s="100"/>
      <c r="F450" s="100"/>
      <c r="G450" s="100"/>
      <c r="H450" s="100"/>
    </row>
    <row r="451" spans="2:8" x14ac:dyDescent="0.3">
      <c r="B451" s="100"/>
      <c r="D451" s="100"/>
      <c r="E451" s="100"/>
      <c r="F451" s="100"/>
      <c r="G451" s="100"/>
      <c r="H451" s="100"/>
    </row>
    <row r="452" spans="2:8" x14ac:dyDescent="0.3">
      <c r="B452" s="100"/>
      <c r="D452" s="100"/>
      <c r="E452" s="100"/>
      <c r="F452" s="100"/>
      <c r="G452" s="100"/>
      <c r="H452" s="100"/>
    </row>
    <row r="453" spans="2:8" x14ac:dyDescent="0.3">
      <c r="B453" s="100"/>
      <c r="D453" s="100"/>
      <c r="E453" s="100"/>
      <c r="F453" s="100"/>
      <c r="G453" s="100"/>
      <c r="H453" s="100"/>
    </row>
    <row r="454" spans="2:8" x14ac:dyDescent="0.3">
      <c r="B454" s="100"/>
      <c r="D454" s="100"/>
      <c r="E454" s="100"/>
      <c r="F454" s="100"/>
      <c r="G454" s="100"/>
      <c r="H454" s="100"/>
    </row>
    <row r="455" spans="2:8" x14ac:dyDescent="0.3">
      <c r="B455" s="100"/>
      <c r="D455" s="100"/>
      <c r="E455" s="100"/>
      <c r="F455" s="100"/>
      <c r="G455" s="100"/>
      <c r="H455" s="100"/>
    </row>
    <row r="456" spans="2:8" x14ac:dyDescent="0.3">
      <c r="B456" s="100"/>
      <c r="D456" s="100"/>
      <c r="E456" s="100"/>
      <c r="F456" s="100"/>
      <c r="G456" s="100"/>
      <c r="H456" s="100"/>
    </row>
    <row r="457" spans="2:8" x14ac:dyDescent="0.3">
      <c r="B457" s="100"/>
      <c r="D457" s="100"/>
      <c r="E457" s="100"/>
      <c r="F457" s="100"/>
      <c r="G457" s="100"/>
      <c r="H457" s="100"/>
    </row>
    <row r="458" spans="2:8" x14ac:dyDescent="0.3">
      <c r="B458" s="100"/>
      <c r="D458" s="100"/>
      <c r="E458" s="100"/>
      <c r="F458" s="100"/>
      <c r="G458" s="100"/>
      <c r="H458" s="100"/>
    </row>
    <row r="459" spans="2:8" x14ac:dyDescent="0.3">
      <c r="B459" s="100"/>
      <c r="D459" s="100"/>
      <c r="E459" s="100"/>
      <c r="F459" s="100"/>
      <c r="G459" s="100"/>
      <c r="H459" s="100"/>
    </row>
    <row r="460" spans="2:8" x14ac:dyDescent="0.3">
      <c r="B460" s="100"/>
      <c r="D460" s="100"/>
      <c r="E460" s="100"/>
      <c r="F460" s="100"/>
      <c r="G460" s="100"/>
      <c r="H460" s="100"/>
    </row>
    <row r="461" spans="2:8" x14ac:dyDescent="0.3">
      <c r="B461" s="100"/>
      <c r="D461" s="100"/>
      <c r="E461" s="100"/>
      <c r="F461" s="100"/>
      <c r="G461" s="100"/>
      <c r="H461" s="100"/>
    </row>
    <row r="462" spans="2:8" x14ac:dyDescent="0.3">
      <c r="B462" s="100"/>
      <c r="D462" s="100"/>
      <c r="E462" s="100"/>
      <c r="F462" s="100"/>
      <c r="G462" s="100"/>
      <c r="H462" s="100"/>
    </row>
    <row r="463" spans="2:8" x14ac:dyDescent="0.3">
      <c r="B463" s="100"/>
      <c r="D463" s="100"/>
      <c r="E463" s="100"/>
      <c r="F463" s="100"/>
      <c r="G463" s="100"/>
      <c r="H463" s="100"/>
    </row>
    <row r="464" spans="2:8" x14ac:dyDescent="0.3">
      <c r="B464" s="100"/>
      <c r="D464" s="100"/>
      <c r="E464" s="100"/>
      <c r="F464" s="100"/>
      <c r="G464" s="100"/>
      <c r="H464" s="100"/>
    </row>
    <row r="465" spans="2:8" x14ac:dyDescent="0.3">
      <c r="B465" s="100"/>
      <c r="D465" s="100"/>
      <c r="E465" s="100"/>
      <c r="F465" s="100"/>
      <c r="G465" s="100"/>
      <c r="H465" s="100"/>
    </row>
    <row r="466" spans="2:8" x14ac:dyDescent="0.3">
      <c r="B466" s="100"/>
      <c r="D466" s="100"/>
      <c r="E466" s="100"/>
      <c r="F466" s="100"/>
      <c r="G466" s="100"/>
      <c r="H466" s="100"/>
    </row>
    <row r="467" spans="2:8" x14ac:dyDescent="0.3">
      <c r="B467" s="100"/>
      <c r="D467" s="100"/>
      <c r="E467" s="100"/>
      <c r="F467" s="100"/>
      <c r="G467" s="100"/>
      <c r="H467" s="100"/>
    </row>
    <row r="468" spans="2:8" x14ac:dyDescent="0.3">
      <c r="B468" s="100"/>
      <c r="D468" s="100"/>
      <c r="E468" s="100"/>
      <c r="F468" s="100"/>
      <c r="G468" s="100"/>
      <c r="H468" s="100"/>
    </row>
    <row r="469" spans="2:8" x14ac:dyDescent="0.3">
      <c r="B469" s="100"/>
      <c r="D469" s="100"/>
      <c r="E469" s="100"/>
      <c r="F469" s="100"/>
      <c r="G469" s="100"/>
      <c r="H469" s="100"/>
    </row>
    <row r="470" spans="2:8" x14ac:dyDescent="0.3">
      <c r="B470" s="100"/>
      <c r="D470" s="100"/>
      <c r="E470" s="100"/>
      <c r="F470" s="100"/>
      <c r="G470" s="100"/>
      <c r="H470" s="100"/>
    </row>
    <row r="471" spans="2:8" x14ac:dyDescent="0.3">
      <c r="B471" s="100"/>
      <c r="D471" s="100"/>
      <c r="E471" s="100"/>
      <c r="F471" s="100"/>
      <c r="G471" s="100"/>
      <c r="H471" s="100"/>
    </row>
    <row r="472" spans="2:8" x14ac:dyDescent="0.3">
      <c r="B472" s="100"/>
      <c r="D472" s="100"/>
      <c r="E472" s="100"/>
      <c r="F472" s="100"/>
      <c r="G472" s="100"/>
      <c r="H472" s="100"/>
    </row>
    <row r="473" spans="2:8" x14ac:dyDescent="0.3">
      <c r="B473" s="100"/>
      <c r="D473" s="100"/>
      <c r="E473" s="100"/>
      <c r="F473" s="100"/>
      <c r="G473" s="100"/>
      <c r="H473" s="100"/>
    </row>
    <row r="474" spans="2:8" x14ac:dyDescent="0.3">
      <c r="B474" s="100"/>
      <c r="D474" s="100"/>
      <c r="E474" s="100"/>
      <c r="F474" s="100"/>
      <c r="G474" s="100"/>
      <c r="H474" s="100"/>
    </row>
    <row r="475" spans="2:8" x14ac:dyDescent="0.3">
      <c r="B475" s="100"/>
      <c r="D475" s="100"/>
      <c r="E475" s="100"/>
      <c r="F475" s="100"/>
      <c r="G475" s="100"/>
      <c r="H475" s="100"/>
    </row>
    <row r="476" spans="2:8" x14ac:dyDescent="0.3">
      <c r="B476" s="100"/>
      <c r="D476" s="100"/>
      <c r="E476" s="100"/>
      <c r="F476" s="100"/>
      <c r="G476" s="100"/>
      <c r="H476" s="100"/>
    </row>
    <row r="477" spans="2:8" x14ac:dyDescent="0.3">
      <c r="B477" s="100"/>
      <c r="D477" s="100"/>
      <c r="E477" s="100"/>
      <c r="F477" s="100"/>
      <c r="G477" s="100"/>
      <c r="H477" s="100"/>
    </row>
    <row r="478" spans="2:8" x14ac:dyDescent="0.3">
      <c r="B478" s="100"/>
      <c r="D478" s="100"/>
      <c r="E478" s="100"/>
      <c r="F478" s="100"/>
      <c r="G478" s="100"/>
      <c r="H478" s="100"/>
    </row>
    <row r="479" spans="2:8" x14ac:dyDescent="0.3">
      <c r="B479" s="100"/>
      <c r="D479" s="100"/>
      <c r="E479" s="100"/>
      <c r="F479" s="100"/>
      <c r="G479" s="100"/>
      <c r="H479" s="100"/>
    </row>
    <row r="480" spans="2:8" x14ac:dyDescent="0.3">
      <c r="B480" s="100"/>
      <c r="D480" s="100"/>
      <c r="E480" s="100"/>
      <c r="F480" s="100"/>
      <c r="G480" s="100"/>
      <c r="H480" s="100"/>
    </row>
    <row r="481" spans="2:8" x14ac:dyDescent="0.3">
      <c r="B481" s="100"/>
      <c r="D481" s="100"/>
      <c r="E481" s="100"/>
      <c r="F481" s="100"/>
      <c r="G481" s="100"/>
      <c r="H481" s="100"/>
    </row>
    <row r="482" spans="2:8" x14ac:dyDescent="0.3">
      <c r="B482" s="100"/>
      <c r="D482" s="100"/>
      <c r="E482" s="100"/>
      <c r="F482" s="100"/>
      <c r="G482" s="100"/>
      <c r="H482" s="100"/>
    </row>
    <row r="483" spans="2:8" x14ac:dyDescent="0.3">
      <c r="B483" s="100"/>
      <c r="D483" s="100"/>
      <c r="E483" s="100"/>
      <c r="F483" s="100"/>
      <c r="G483" s="100"/>
      <c r="H483" s="100"/>
    </row>
    <row r="484" spans="2:8" x14ac:dyDescent="0.3">
      <c r="B484" s="100"/>
      <c r="D484" s="100"/>
      <c r="E484" s="100"/>
      <c r="F484" s="100"/>
      <c r="G484" s="100"/>
      <c r="H484" s="100"/>
    </row>
    <row r="485" spans="2:8" x14ac:dyDescent="0.3">
      <c r="B485" s="100"/>
      <c r="D485" s="100"/>
      <c r="E485" s="100"/>
      <c r="F485" s="100"/>
      <c r="G485" s="100"/>
      <c r="H485" s="100"/>
    </row>
    <row r="486" spans="2:8" x14ac:dyDescent="0.3">
      <c r="B486" s="100"/>
      <c r="D486" s="100"/>
      <c r="E486" s="100"/>
      <c r="F486" s="100"/>
      <c r="G486" s="100"/>
      <c r="H486" s="100"/>
    </row>
    <row r="487" spans="2:8" x14ac:dyDescent="0.3">
      <c r="B487" s="100"/>
      <c r="D487" s="100"/>
      <c r="E487" s="100"/>
      <c r="F487" s="100"/>
      <c r="G487" s="100"/>
      <c r="H487" s="100"/>
    </row>
    <row r="488" spans="2:8" x14ac:dyDescent="0.3">
      <c r="B488" s="100"/>
      <c r="D488" s="100"/>
      <c r="E488" s="100"/>
      <c r="F488" s="100"/>
      <c r="G488" s="100"/>
      <c r="H488" s="100"/>
    </row>
    <row r="489" spans="2:8" x14ac:dyDescent="0.3">
      <c r="B489" s="100"/>
      <c r="D489" s="100"/>
      <c r="E489" s="100"/>
      <c r="F489" s="100"/>
      <c r="G489" s="100"/>
      <c r="H489" s="100"/>
    </row>
    <row r="490" spans="2:8" x14ac:dyDescent="0.3">
      <c r="B490" s="100"/>
      <c r="D490" s="100"/>
      <c r="E490" s="100"/>
      <c r="F490" s="100"/>
      <c r="G490" s="100"/>
      <c r="H490" s="100"/>
    </row>
    <row r="491" spans="2:8" x14ac:dyDescent="0.3">
      <c r="B491" s="100"/>
      <c r="D491" s="100"/>
      <c r="E491" s="100"/>
      <c r="F491" s="100"/>
      <c r="G491" s="100"/>
      <c r="H491" s="100"/>
    </row>
    <row r="492" spans="2:8" x14ac:dyDescent="0.3">
      <c r="B492" s="100"/>
      <c r="D492" s="100"/>
      <c r="E492" s="100"/>
      <c r="F492" s="100"/>
      <c r="G492" s="100"/>
      <c r="H492" s="100"/>
    </row>
    <row r="493" spans="2:8" x14ac:dyDescent="0.3">
      <c r="B493" s="100"/>
      <c r="D493" s="100"/>
      <c r="E493" s="100"/>
      <c r="F493" s="100"/>
      <c r="G493" s="100"/>
      <c r="H493" s="100"/>
    </row>
    <row r="494" spans="2:8" x14ac:dyDescent="0.3">
      <c r="B494" s="100"/>
      <c r="D494" s="100"/>
      <c r="E494" s="100"/>
      <c r="F494" s="100"/>
      <c r="G494" s="100"/>
      <c r="H494" s="100"/>
    </row>
    <row r="495" spans="2:8" x14ac:dyDescent="0.3">
      <c r="B495" s="100"/>
      <c r="D495" s="100"/>
      <c r="E495" s="100"/>
      <c r="F495" s="100"/>
      <c r="G495" s="100"/>
      <c r="H495" s="100"/>
    </row>
    <row r="496" spans="2:8" x14ac:dyDescent="0.3">
      <c r="B496" s="100"/>
      <c r="D496" s="100"/>
      <c r="E496" s="100"/>
      <c r="F496" s="100"/>
      <c r="G496" s="100"/>
      <c r="H496" s="100"/>
    </row>
    <row r="497" spans="2:8" x14ac:dyDescent="0.3">
      <c r="B497" s="100"/>
      <c r="D497" s="100"/>
      <c r="E497" s="100"/>
      <c r="F497" s="100"/>
      <c r="G497" s="100"/>
      <c r="H497" s="100"/>
    </row>
    <row r="498" spans="2:8" x14ac:dyDescent="0.3">
      <c r="B498" s="100"/>
      <c r="D498" s="100"/>
      <c r="E498" s="100"/>
      <c r="F498" s="100"/>
      <c r="G498" s="100"/>
      <c r="H498" s="100"/>
    </row>
    <row r="499" spans="2:8" x14ac:dyDescent="0.3">
      <c r="B499" s="100"/>
      <c r="D499" s="100"/>
      <c r="E499" s="100"/>
      <c r="F499" s="100"/>
      <c r="G499" s="100"/>
      <c r="H499" s="100"/>
    </row>
    <row r="500" spans="2:8" x14ac:dyDescent="0.3">
      <c r="B500" s="100"/>
      <c r="D500" s="100"/>
      <c r="E500" s="100"/>
      <c r="F500" s="100"/>
      <c r="G500" s="100"/>
      <c r="H500" s="100"/>
    </row>
    <row r="501" spans="2:8" x14ac:dyDescent="0.3">
      <c r="B501" s="100"/>
      <c r="D501" s="100"/>
      <c r="E501" s="100"/>
      <c r="F501" s="100"/>
      <c r="G501" s="100"/>
      <c r="H501" s="100"/>
    </row>
    <row r="502" spans="2:8" x14ac:dyDescent="0.3">
      <c r="B502" s="100"/>
      <c r="D502" s="100"/>
      <c r="E502" s="100"/>
      <c r="F502" s="100"/>
      <c r="G502" s="100"/>
      <c r="H502" s="100"/>
    </row>
    <row r="503" spans="2:8" x14ac:dyDescent="0.3">
      <c r="B503" s="100"/>
      <c r="D503" s="100"/>
      <c r="E503" s="100"/>
      <c r="F503" s="100"/>
      <c r="G503" s="100"/>
      <c r="H503" s="100"/>
    </row>
    <row r="504" spans="2:8" x14ac:dyDescent="0.3">
      <c r="B504" s="100"/>
      <c r="D504" s="100"/>
      <c r="E504" s="100"/>
      <c r="F504" s="100"/>
      <c r="G504" s="100"/>
      <c r="H504" s="100"/>
    </row>
    <row r="505" spans="2:8" x14ac:dyDescent="0.3">
      <c r="B505" s="100"/>
      <c r="D505" s="100"/>
      <c r="E505" s="100"/>
      <c r="F505" s="100"/>
      <c r="G505" s="100"/>
      <c r="H505" s="100"/>
    </row>
    <row r="506" spans="2:8" x14ac:dyDescent="0.3">
      <c r="B506" s="100"/>
      <c r="D506" s="100"/>
      <c r="E506" s="100"/>
      <c r="F506" s="100"/>
      <c r="G506" s="100"/>
      <c r="H506" s="100"/>
    </row>
    <row r="507" spans="2:8" x14ac:dyDescent="0.3">
      <c r="B507" s="100"/>
      <c r="D507" s="100"/>
      <c r="E507" s="100"/>
      <c r="F507" s="100"/>
      <c r="G507" s="100"/>
      <c r="H507" s="100"/>
    </row>
    <row r="508" spans="2:8" x14ac:dyDescent="0.3">
      <c r="B508" s="100"/>
      <c r="D508" s="100"/>
      <c r="E508" s="100"/>
      <c r="F508" s="100"/>
      <c r="G508" s="100"/>
      <c r="H508" s="100"/>
    </row>
    <row r="509" spans="2:8" x14ac:dyDescent="0.3">
      <c r="B509" s="100"/>
      <c r="D509" s="100"/>
      <c r="E509" s="100"/>
      <c r="F509" s="100"/>
      <c r="G509" s="100"/>
      <c r="H509" s="100"/>
    </row>
    <row r="510" spans="2:8" x14ac:dyDescent="0.3">
      <c r="B510" s="100"/>
      <c r="D510" s="100"/>
      <c r="E510" s="100"/>
      <c r="F510" s="100"/>
      <c r="G510" s="100"/>
      <c r="H510" s="100"/>
    </row>
    <row r="511" spans="2:8" x14ac:dyDescent="0.3">
      <c r="B511" s="100"/>
      <c r="D511" s="100"/>
      <c r="E511" s="100"/>
      <c r="F511" s="100"/>
      <c r="G511" s="100"/>
      <c r="H511" s="100"/>
    </row>
    <row r="512" spans="2:8" x14ac:dyDescent="0.3">
      <c r="B512" s="100"/>
      <c r="D512" s="100"/>
      <c r="E512" s="100"/>
      <c r="F512" s="100"/>
      <c r="G512" s="100"/>
      <c r="H512" s="100"/>
    </row>
    <row r="513" spans="2:8" x14ac:dyDescent="0.3">
      <c r="B513" s="100"/>
      <c r="D513" s="100"/>
      <c r="E513" s="100"/>
      <c r="F513" s="100"/>
      <c r="G513" s="100"/>
      <c r="H513" s="100"/>
    </row>
    <row r="514" spans="2:8" x14ac:dyDescent="0.3">
      <c r="B514" s="100"/>
      <c r="D514" s="100"/>
      <c r="E514" s="100"/>
      <c r="F514" s="100"/>
      <c r="G514" s="100"/>
      <c r="H514" s="100"/>
    </row>
    <row r="515" spans="2:8" x14ac:dyDescent="0.3">
      <c r="B515" s="100"/>
      <c r="D515" s="100"/>
      <c r="E515" s="100"/>
      <c r="F515" s="100"/>
      <c r="G515" s="100"/>
      <c r="H515" s="100"/>
    </row>
    <row r="516" spans="2:8" x14ac:dyDescent="0.3">
      <c r="B516" s="100"/>
      <c r="D516" s="100"/>
      <c r="E516" s="100"/>
      <c r="F516" s="100"/>
      <c r="G516" s="100"/>
      <c r="H516" s="100"/>
    </row>
    <row r="517" spans="2:8" x14ac:dyDescent="0.3">
      <c r="B517" s="100"/>
      <c r="D517" s="100"/>
      <c r="E517" s="100"/>
      <c r="F517" s="100"/>
      <c r="G517" s="100"/>
      <c r="H517" s="100"/>
    </row>
    <row r="518" spans="2:8" x14ac:dyDescent="0.3">
      <c r="B518" s="100"/>
      <c r="D518" s="100"/>
      <c r="E518" s="100"/>
      <c r="F518" s="100"/>
      <c r="G518" s="100"/>
      <c r="H518" s="100"/>
    </row>
    <row r="519" spans="2:8" x14ac:dyDescent="0.3">
      <c r="B519" s="100"/>
      <c r="D519" s="100"/>
      <c r="E519" s="100"/>
      <c r="F519" s="100"/>
      <c r="G519" s="100"/>
      <c r="H519" s="100"/>
    </row>
    <row r="520" spans="2:8" x14ac:dyDescent="0.3">
      <c r="B520" s="100"/>
      <c r="D520" s="100"/>
      <c r="E520" s="100"/>
      <c r="F520" s="100"/>
      <c r="G520" s="100"/>
      <c r="H520" s="100"/>
    </row>
    <row r="521" spans="2:8" x14ac:dyDescent="0.3">
      <c r="B521" s="100"/>
      <c r="D521" s="100"/>
      <c r="E521" s="100"/>
      <c r="F521" s="100"/>
      <c r="G521" s="100"/>
      <c r="H521" s="100"/>
    </row>
    <row r="522" spans="2:8" x14ac:dyDescent="0.3">
      <c r="B522" s="100"/>
      <c r="D522" s="100"/>
      <c r="E522" s="100"/>
      <c r="F522" s="100"/>
      <c r="G522" s="100"/>
      <c r="H522" s="100"/>
    </row>
    <row r="523" spans="2:8" x14ac:dyDescent="0.3">
      <c r="B523" s="100"/>
      <c r="D523" s="100"/>
      <c r="E523" s="100"/>
      <c r="F523" s="100"/>
      <c r="G523" s="100"/>
      <c r="H523" s="100"/>
    </row>
    <row r="524" spans="2:8" x14ac:dyDescent="0.3">
      <c r="B524" s="100"/>
      <c r="D524" s="100"/>
      <c r="E524" s="100"/>
      <c r="F524" s="100"/>
      <c r="G524" s="100"/>
      <c r="H524" s="100"/>
    </row>
    <row r="525" spans="2:8" x14ac:dyDescent="0.3">
      <c r="B525" s="100"/>
      <c r="D525" s="100"/>
      <c r="E525" s="100"/>
      <c r="F525" s="100"/>
      <c r="G525" s="100"/>
      <c r="H525" s="100"/>
    </row>
    <row r="526" spans="2:8" x14ac:dyDescent="0.3">
      <c r="B526" s="100"/>
      <c r="D526" s="100"/>
      <c r="E526" s="100"/>
      <c r="F526" s="100"/>
      <c r="G526" s="100"/>
      <c r="H526" s="100"/>
    </row>
    <row r="527" spans="2:8" x14ac:dyDescent="0.3">
      <c r="B527" s="100"/>
      <c r="D527" s="100"/>
      <c r="E527" s="100"/>
      <c r="F527" s="100"/>
      <c r="G527" s="100"/>
      <c r="H527" s="100"/>
    </row>
    <row r="528" spans="2:8" x14ac:dyDescent="0.3">
      <c r="B528" s="100"/>
      <c r="D528" s="100"/>
      <c r="E528" s="100"/>
      <c r="F528" s="100"/>
      <c r="G528" s="100"/>
      <c r="H528" s="100"/>
    </row>
    <row r="529" spans="2:8" x14ac:dyDescent="0.3">
      <c r="B529" s="100"/>
      <c r="D529" s="100"/>
      <c r="E529" s="100"/>
      <c r="F529" s="100"/>
      <c r="G529" s="100"/>
      <c r="H529" s="100"/>
    </row>
    <row r="530" spans="2:8" x14ac:dyDescent="0.3">
      <c r="B530" s="100"/>
      <c r="D530" s="100"/>
      <c r="E530" s="100"/>
      <c r="F530" s="100"/>
      <c r="G530" s="100"/>
      <c r="H530" s="100"/>
    </row>
    <row r="531" spans="2:8" x14ac:dyDescent="0.3">
      <c r="B531" s="100"/>
      <c r="D531" s="100"/>
      <c r="E531" s="100"/>
      <c r="F531" s="100"/>
      <c r="G531" s="100"/>
      <c r="H531" s="100"/>
    </row>
    <row r="532" spans="2:8" x14ac:dyDescent="0.3">
      <c r="B532" s="100"/>
      <c r="D532" s="100"/>
      <c r="E532" s="100"/>
      <c r="F532" s="100"/>
      <c r="G532" s="100"/>
      <c r="H532" s="100"/>
    </row>
    <row r="533" spans="2:8" x14ac:dyDescent="0.3">
      <c r="B533" s="100"/>
      <c r="D533" s="100"/>
      <c r="E533" s="100"/>
      <c r="F533" s="100"/>
      <c r="G533" s="100"/>
      <c r="H533" s="100"/>
    </row>
    <row r="534" spans="2:8" x14ac:dyDescent="0.3">
      <c r="B534" s="100"/>
      <c r="D534" s="100"/>
      <c r="E534" s="100"/>
      <c r="F534" s="100"/>
      <c r="G534" s="100"/>
      <c r="H534" s="100"/>
    </row>
    <row r="535" spans="2:8" x14ac:dyDescent="0.3">
      <c r="B535" s="100"/>
      <c r="D535" s="100"/>
      <c r="E535" s="100"/>
      <c r="F535" s="100"/>
      <c r="G535" s="100"/>
      <c r="H535" s="100"/>
    </row>
    <row r="536" spans="2:8" x14ac:dyDescent="0.3">
      <c r="B536" s="100"/>
      <c r="D536" s="100"/>
      <c r="E536" s="100"/>
      <c r="F536" s="100"/>
      <c r="G536" s="100"/>
      <c r="H536" s="100"/>
    </row>
    <row r="537" spans="2:8" x14ac:dyDescent="0.3">
      <c r="B537" s="100"/>
      <c r="D537" s="100"/>
      <c r="E537" s="100"/>
      <c r="F537" s="100"/>
      <c r="G537" s="100"/>
      <c r="H537" s="100"/>
    </row>
    <row r="538" spans="2:8" x14ac:dyDescent="0.3">
      <c r="B538" s="100"/>
      <c r="D538" s="100"/>
      <c r="E538" s="100"/>
      <c r="F538" s="100"/>
      <c r="G538" s="100"/>
      <c r="H538" s="100"/>
    </row>
    <row r="539" spans="2:8" x14ac:dyDescent="0.3">
      <c r="B539" s="100"/>
      <c r="D539" s="100"/>
      <c r="E539" s="100"/>
      <c r="F539" s="100"/>
      <c r="G539" s="100"/>
      <c r="H539" s="100"/>
    </row>
    <row r="540" spans="2:8" x14ac:dyDescent="0.3">
      <c r="B540" s="100"/>
      <c r="D540" s="100"/>
      <c r="E540" s="100"/>
      <c r="F540" s="100"/>
      <c r="G540" s="100"/>
      <c r="H540" s="100"/>
    </row>
    <row r="541" spans="2:8" x14ac:dyDescent="0.3">
      <c r="B541" s="100"/>
      <c r="D541" s="100"/>
      <c r="E541" s="100"/>
      <c r="F541" s="100"/>
      <c r="G541" s="100"/>
      <c r="H541" s="100"/>
    </row>
    <row r="542" spans="2:8" x14ac:dyDescent="0.3">
      <c r="B542" s="100"/>
      <c r="D542" s="100"/>
      <c r="E542" s="100"/>
      <c r="F542" s="100"/>
      <c r="G542" s="100"/>
      <c r="H542" s="100"/>
    </row>
    <row r="543" spans="2:8" x14ac:dyDescent="0.3">
      <c r="B543" s="100"/>
      <c r="D543" s="100"/>
      <c r="E543" s="100"/>
      <c r="F543" s="100"/>
      <c r="G543" s="100"/>
      <c r="H543" s="100"/>
    </row>
    <row r="544" spans="2:8" x14ac:dyDescent="0.3">
      <c r="B544" s="100"/>
      <c r="D544" s="100"/>
      <c r="E544" s="100"/>
      <c r="F544" s="100"/>
      <c r="G544" s="100"/>
      <c r="H544" s="100"/>
    </row>
    <row r="545" spans="2:8" x14ac:dyDescent="0.3">
      <c r="B545" s="100"/>
      <c r="D545" s="100"/>
      <c r="E545" s="100"/>
      <c r="F545" s="100"/>
      <c r="G545" s="100"/>
      <c r="H545" s="100"/>
    </row>
    <row r="546" spans="2:8" x14ac:dyDescent="0.3">
      <c r="B546" s="100"/>
      <c r="D546" s="100"/>
      <c r="E546" s="100"/>
      <c r="F546" s="100"/>
      <c r="G546" s="100"/>
      <c r="H546" s="100"/>
    </row>
    <row r="547" spans="2:8" x14ac:dyDescent="0.3">
      <c r="B547" s="100"/>
      <c r="D547" s="100"/>
      <c r="E547" s="100"/>
      <c r="F547" s="100"/>
      <c r="G547" s="100"/>
      <c r="H547" s="100"/>
    </row>
    <row r="548" spans="2:8" x14ac:dyDescent="0.3">
      <c r="B548" s="100"/>
      <c r="D548" s="100"/>
      <c r="E548" s="100"/>
      <c r="F548" s="100"/>
      <c r="G548" s="100"/>
      <c r="H548" s="100"/>
    </row>
    <row r="549" spans="2:8" x14ac:dyDescent="0.3">
      <c r="B549" s="100"/>
      <c r="D549" s="100"/>
      <c r="E549" s="100"/>
      <c r="F549" s="100"/>
      <c r="G549" s="100"/>
      <c r="H549" s="100"/>
    </row>
    <row r="550" spans="2:8" x14ac:dyDescent="0.3">
      <c r="B550" s="100"/>
      <c r="D550" s="100"/>
      <c r="E550" s="100"/>
      <c r="F550" s="100"/>
      <c r="G550" s="100"/>
      <c r="H550" s="100"/>
    </row>
    <row r="551" spans="2:8" x14ac:dyDescent="0.3">
      <c r="B551" s="100"/>
      <c r="D551" s="100"/>
      <c r="E551" s="100"/>
      <c r="F551" s="100"/>
      <c r="G551" s="100"/>
      <c r="H551" s="100"/>
    </row>
    <row r="552" spans="2:8" x14ac:dyDescent="0.3">
      <c r="B552" s="100"/>
      <c r="D552" s="100"/>
      <c r="E552" s="100"/>
      <c r="F552" s="100"/>
      <c r="G552" s="100"/>
      <c r="H552" s="100"/>
    </row>
    <row r="553" spans="2:8" x14ac:dyDescent="0.3">
      <c r="B553" s="100"/>
      <c r="D553" s="100"/>
      <c r="E553" s="100"/>
      <c r="F553" s="100"/>
      <c r="G553" s="100"/>
      <c r="H553" s="100"/>
    </row>
    <row r="554" spans="2:8" x14ac:dyDescent="0.3">
      <c r="B554" s="100"/>
      <c r="D554" s="100"/>
      <c r="E554" s="100"/>
      <c r="F554" s="100"/>
      <c r="G554" s="100"/>
      <c r="H554" s="100"/>
    </row>
    <row r="555" spans="2:8" x14ac:dyDescent="0.3">
      <c r="B555" s="100"/>
      <c r="D555" s="100"/>
      <c r="E555" s="100"/>
      <c r="F555" s="100"/>
      <c r="G555" s="100"/>
      <c r="H555" s="100"/>
    </row>
    <row r="556" spans="2:8" x14ac:dyDescent="0.3">
      <c r="B556" s="100"/>
      <c r="D556" s="100"/>
      <c r="E556" s="100"/>
      <c r="F556" s="100"/>
      <c r="G556" s="100"/>
      <c r="H556" s="100"/>
    </row>
    <row r="557" spans="2:8" x14ac:dyDescent="0.3">
      <c r="B557" s="100"/>
      <c r="D557" s="100"/>
      <c r="E557" s="100"/>
      <c r="F557" s="100"/>
      <c r="G557" s="100"/>
      <c r="H557" s="100"/>
    </row>
    <row r="558" spans="2:8" x14ac:dyDescent="0.3">
      <c r="B558" s="100"/>
      <c r="D558" s="100"/>
      <c r="E558" s="100"/>
      <c r="F558" s="100"/>
      <c r="G558" s="100"/>
      <c r="H558" s="100"/>
    </row>
    <row r="559" spans="2:8" x14ac:dyDescent="0.3">
      <c r="B559" s="100"/>
      <c r="D559" s="100"/>
      <c r="E559" s="100"/>
      <c r="F559" s="100"/>
      <c r="G559" s="100"/>
      <c r="H559" s="100"/>
    </row>
    <row r="560" spans="2:8" x14ac:dyDescent="0.3">
      <c r="B560" s="100"/>
      <c r="D560" s="100"/>
      <c r="E560" s="100"/>
      <c r="F560" s="100"/>
      <c r="G560" s="100"/>
      <c r="H560" s="100"/>
    </row>
    <row r="561" spans="2:8" x14ac:dyDescent="0.3">
      <c r="B561" s="100"/>
      <c r="D561" s="100"/>
      <c r="E561" s="100"/>
      <c r="F561" s="100"/>
      <c r="G561" s="100"/>
      <c r="H561" s="100"/>
    </row>
    <row r="562" spans="2:8" x14ac:dyDescent="0.3">
      <c r="B562" s="100"/>
      <c r="D562" s="100"/>
      <c r="E562" s="100"/>
      <c r="F562" s="100"/>
      <c r="G562" s="100"/>
      <c r="H562" s="100"/>
    </row>
    <row r="563" spans="2:8" x14ac:dyDescent="0.3">
      <c r="B563" s="100"/>
      <c r="D563" s="100"/>
      <c r="E563" s="100"/>
      <c r="F563" s="100"/>
      <c r="G563" s="100"/>
      <c r="H563" s="100"/>
    </row>
    <row r="564" spans="2:8" x14ac:dyDescent="0.3">
      <c r="B564" s="100"/>
      <c r="D564" s="100"/>
      <c r="E564" s="100"/>
      <c r="F564" s="100"/>
      <c r="G564" s="100"/>
      <c r="H564" s="100"/>
    </row>
    <row r="565" spans="2:8" x14ac:dyDescent="0.3">
      <c r="B565" s="100"/>
      <c r="D565" s="100"/>
      <c r="E565" s="100"/>
      <c r="F565" s="100"/>
      <c r="G565" s="100"/>
      <c r="H565" s="100"/>
    </row>
    <row r="566" spans="2:8" x14ac:dyDescent="0.3">
      <c r="B566" s="100"/>
      <c r="D566" s="100"/>
      <c r="E566" s="100"/>
      <c r="F566" s="100"/>
      <c r="G566" s="100"/>
      <c r="H566" s="100"/>
    </row>
    <row r="567" spans="2:8" x14ac:dyDescent="0.3">
      <c r="B567" s="100"/>
      <c r="D567" s="100"/>
      <c r="E567" s="100"/>
      <c r="F567" s="100"/>
      <c r="G567" s="100"/>
      <c r="H567" s="100"/>
    </row>
    <row r="568" spans="2:8" x14ac:dyDescent="0.3">
      <c r="B568" s="100"/>
      <c r="D568" s="100"/>
      <c r="E568" s="100"/>
      <c r="F568" s="100"/>
      <c r="G568" s="100"/>
      <c r="H568" s="100"/>
    </row>
    <row r="569" spans="2:8" x14ac:dyDescent="0.3">
      <c r="B569" s="100"/>
      <c r="D569" s="100"/>
      <c r="E569" s="100"/>
      <c r="F569" s="100"/>
      <c r="G569" s="100"/>
      <c r="H569" s="100"/>
    </row>
    <row r="570" spans="2:8" x14ac:dyDescent="0.3">
      <c r="B570" s="100"/>
      <c r="D570" s="100"/>
      <c r="E570" s="100"/>
      <c r="F570" s="100"/>
      <c r="G570" s="100"/>
      <c r="H570" s="100"/>
    </row>
    <row r="571" spans="2:8" x14ac:dyDescent="0.3">
      <c r="B571" s="100"/>
      <c r="D571" s="100"/>
      <c r="E571" s="100"/>
      <c r="F571" s="100"/>
      <c r="G571" s="100"/>
      <c r="H571" s="100"/>
    </row>
    <row r="572" spans="2:8" x14ac:dyDescent="0.3">
      <c r="B572" s="100"/>
      <c r="D572" s="100"/>
      <c r="E572" s="100"/>
      <c r="F572" s="100"/>
      <c r="G572" s="100"/>
      <c r="H572" s="100"/>
    </row>
    <row r="573" spans="2:8" x14ac:dyDescent="0.3">
      <c r="B573" s="100"/>
      <c r="D573" s="100"/>
      <c r="E573" s="100"/>
      <c r="F573" s="100"/>
      <c r="G573" s="100"/>
      <c r="H573" s="100"/>
    </row>
    <row r="574" spans="2:8" x14ac:dyDescent="0.3">
      <c r="B574" s="100"/>
      <c r="D574" s="100"/>
      <c r="E574" s="100"/>
      <c r="F574" s="100"/>
      <c r="G574" s="100"/>
      <c r="H574" s="100"/>
    </row>
    <row r="575" spans="2:8" x14ac:dyDescent="0.3">
      <c r="B575" s="100"/>
      <c r="D575" s="100"/>
      <c r="E575" s="100"/>
      <c r="F575" s="100"/>
      <c r="G575" s="100"/>
      <c r="H575" s="100"/>
    </row>
    <row r="576" spans="2:8" x14ac:dyDescent="0.3">
      <c r="B576" s="100"/>
      <c r="D576" s="100"/>
      <c r="E576" s="100"/>
      <c r="F576" s="100"/>
      <c r="G576" s="100"/>
      <c r="H576" s="100"/>
    </row>
    <row r="577" spans="2:8" x14ac:dyDescent="0.3">
      <c r="B577" s="100"/>
      <c r="D577" s="100"/>
      <c r="E577" s="100"/>
      <c r="F577" s="100"/>
      <c r="G577" s="100"/>
      <c r="H577" s="100"/>
    </row>
    <row r="578" spans="2:8" x14ac:dyDescent="0.3">
      <c r="B578" s="100"/>
      <c r="D578" s="100"/>
      <c r="E578" s="100"/>
      <c r="F578" s="100"/>
      <c r="G578" s="100"/>
      <c r="H578" s="100"/>
    </row>
    <row r="579" spans="2:8" x14ac:dyDescent="0.3">
      <c r="B579" s="100"/>
      <c r="D579" s="100"/>
      <c r="E579" s="100"/>
      <c r="F579" s="100"/>
      <c r="G579" s="100"/>
      <c r="H579" s="100"/>
    </row>
    <row r="580" spans="2:8" x14ac:dyDescent="0.3">
      <c r="B580" s="100"/>
      <c r="D580" s="100"/>
      <c r="E580" s="100"/>
      <c r="F580" s="100"/>
      <c r="G580" s="100"/>
      <c r="H580" s="100"/>
    </row>
    <row r="581" spans="2:8" x14ac:dyDescent="0.3">
      <c r="B581" s="100"/>
      <c r="D581" s="100"/>
      <c r="E581" s="100"/>
      <c r="F581" s="100"/>
      <c r="G581" s="100"/>
      <c r="H581" s="100"/>
    </row>
    <row r="582" spans="2:8" x14ac:dyDescent="0.3">
      <c r="B582" s="100"/>
      <c r="D582" s="100"/>
      <c r="E582" s="100"/>
      <c r="F582" s="100"/>
      <c r="G582" s="100"/>
      <c r="H582" s="100"/>
    </row>
    <row r="583" spans="2:8" x14ac:dyDescent="0.3">
      <c r="B583" s="100"/>
      <c r="D583" s="100"/>
      <c r="E583" s="100"/>
      <c r="F583" s="100"/>
      <c r="G583" s="100"/>
      <c r="H583" s="100"/>
    </row>
    <row r="584" spans="2:8" x14ac:dyDescent="0.3">
      <c r="B584" s="100"/>
      <c r="D584" s="100"/>
      <c r="E584" s="100"/>
      <c r="F584" s="100"/>
      <c r="G584" s="100"/>
      <c r="H584" s="100"/>
    </row>
    <row r="585" spans="2:8" x14ac:dyDescent="0.3">
      <c r="B585" s="100"/>
      <c r="D585" s="100"/>
      <c r="E585" s="100"/>
      <c r="F585" s="100"/>
      <c r="G585" s="100"/>
      <c r="H585" s="100"/>
    </row>
    <row r="586" spans="2:8" x14ac:dyDescent="0.3">
      <c r="B586" s="100"/>
      <c r="D586" s="100"/>
      <c r="E586" s="100"/>
      <c r="F586" s="100"/>
      <c r="G586" s="100"/>
      <c r="H586" s="100"/>
    </row>
    <row r="587" spans="2:8" x14ac:dyDescent="0.3">
      <c r="B587" s="100"/>
      <c r="D587" s="100"/>
      <c r="E587" s="100"/>
      <c r="F587" s="100"/>
      <c r="G587" s="100"/>
      <c r="H587" s="100"/>
    </row>
    <row r="588" spans="2:8" x14ac:dyDescent="0.3">
      <c r="B588" s="100"/>
      <c r="D588" s="100"/>
      <c r="E588" s="100"/>
      <c r="F588" s="100"/>
      <c r="G588" s="100"/>
      <c r="H588" s="100"/>
    </row>
    <row r="589" spans="2:8" x14ac:dyDescent="0.3">
      <c r="B589" s="100"/>
      <c r="D589" s="100"/>
      <c r="E589" s="100"/>
      <c r="F589" s="100"/>
      <c r="G589" s="100"/>
      <c r="H589" s="100"/>
    </row>
    <row r="590" spans="2:8" x14ac:dyDescent="0.3">
      <c r="B590" s="100"/>
      <c r="D590" s="100"/>
      <c r="E590" s="100"/>
      <c r="F590" s="100"/>
      <c r="G590" s="100"/>
      <c r="H590" s="100"/>
    </row>
    <row r="591" spans="2:8" x14ac:dyDescent="0.3">
      <c r="B591" s="100"/>
      <c r="D591" s="100"/>
      <c r="E591" s="100"/>
      <c r="F591" s="100"/>
      <c r="G591" s="100"/>
      <c r="H591" s="100"/>
    </row>
    <row r="592" spans="2:8" x14ac:dyDescent="0.3">
      <c r="B592" s="100"/>
      <c r="D592" s="100"/>
      <c r="E592" s="100"/>
      <c r="F592" s="100"/>
      <c r="G592" s="100"/>
      <c r="H592" s="100"/>
    </row>
    <row r="593" spans="2:8" x14ac:dyDescent="0.3">
      <c r="B593" s="100"/>
      <c r="D593" s="100"/>
      <c r="E593" s="100"/>
      <c r="F593" s="100"/>
      <c r="G593" s="100"/>
      <c r="H593" s="100"/>
    </row>
    <row r="594" spans="2:8" x14ac:dyDescent="0.3">
      <c r="B594" s="100"/>
      <c r="D594" s="100"/>
      <c r="E594" s="100"/>
      <c r="F594" s="100"/>
      <c r="G594" s="100"/>
      <c r="H594" s="100"/>
    </row>
    <row r="595" spans="2:8" x14ac:dyDescent="0.3">
      <c r="B595" s="100"/>
      <c r="D595" s="100"/>
      <c r="E595" s="100"/>
      <c r="F595" s="100"/>
      <c r="G595" s="100"/>
      <c r="H595" s="100"/>
    </row>
    <row r="596" spans="2:8" x14ac:dyDescent="0.3">
      <c r="B596" s="100"/>
      <c r="D596" s="100"/>
      <c r="E596" s="100"/>
      <c r="F596" s="100"/>
      <c r="G596" s="100"/>
      <c r="H596" s="100"/>
    </row>
    <row r="597" spans="2:8" x14ac:dyDescent="0.3">
      <c r="B597" s="100"/>
      <c r="D597" s="100"/>
      <c r="E597" s="100"/>
      <c r="F597" s="100"/>
      <c r="G597" s="100"/>
      <c r="H597" s="100"/>
    </row>
    <row r="598" spans="2:8" x14ac:dyDescent="0.3">
      <c r="B598" s="100"/>
      <c r="D598" s="100"/>
      <c r="E598" s="100"/>
      <c r="F598" s="100"/>
      <c r="G598" s="100"/>
      <c r="H598" s="100"/>
    </row>
    <row r="599" spans="2:8" x14ac:dyDescent="0.3">
      <c r="B599" s="100"/>
      <c r="D599" s="100"/>
      <c r="E599" s="100"/>
      <c r="F599" s="100"/>
      <c r="G599" s="100"/>
      <c r="H599" s="100"/>
    </row>
    <row r="600" spans="2:8" x14ac:dyDescent="0.3">
      <c r="B600" s="100"/>
      <c r="D600" s="100"/>
      <c r="E600" s="100"/>
      <c r="F600" s="100"/>
      <c r="G600" s="100"/>
      <c r="H600" s="100"/>
    </row>
    <row r="601" spans="2:8" x14ac:dyDescent="0.3">
      <c r="B601" s="100"/>
      <c r="D601" s="100"/>
      <c r="E601" s="100"/>
      <c r="F601" s="100"/>
      <c r="G601" s="100"/>
      <c r="H601" s="100"/>
    </row>
    <row r="602" spans="2:8" x14ac:dyDescent="0.3">
      <c r="B602" s="100"/>
      <c r="D602" s="100"/>
      <c r="E602" s="100"/>
      <c r="F602" s="100"/>
      <c r="G602" s="100"/>
      <c r="H602" s="100"/>
    </row>
    <row r="603" spans="2:8" x14ac:dyDescent="0.3">
      <c r="B603" s="100"/>
      <c r="D603" s="100"/>
      <c r="E603" s="100"/>
      <c r="F603" s="100"/>
      <c r="G603" s="100"/>
      <c r="H603" s="100"/>
    </row>
    <row r="604" spans="2:8" x14ac:dyDescent="0.3">
      <c r="B604" s="100"/>
      <c r="D604" s="100"/>
      <c r="E604" s="100"/>
      <c r="F604" s="100"/>
      <c r="G604" s="100"/>
      <c r="H604" s="100"/>
    </row>
    <row r="605" spans="2:8" x14ac:dyDescent="0.3">
      <c r="B605" s="100"/>
      <c r="D605" s="100"/>
      <c r="E605" s="100"/>
      <c r="F605" s="100"/>
      <c r="G605" s="100"/>
      <c r="H605" s="100"/>
    </row>
    <row r="606" spans="2:8" x14ac:dyDescent="0.3">
      <c r="B606" s="100"/>
      <c r="D606" s="100"/>
      <c r="E606" s="100"/>
      <c r="F606" s="100"/>
      <c r="G606" s="100"/>
      <c r="H606" s="100"/>
    </row>
    <row r="607" spans="2:8" x14ac:dyDescent="0.3">
      <c r="B607" s="100"/>
      <c r="D607" s="100"/>
      <c r="E607" s="100"/>
      <c r="F607" s="100"/>
      <c r="G607" s="100"/>
      <c r="H607" s="100"/>
    </row>
    <row r="608" spans="2:8" x14ac:dyDescent="0.3">
      <c r="B608" s="100"/>
      <c r="D608" s="100"/>
      <c r="E608" s="100"/>
      <c r="F608" s="100"/>
      <c r="G608" s="100"/>
      <c r="H608" s="100"/>
    </row>
    <row r="609" spans="2:8" x14ac:dyDescent="0.3">
      <c r="B609" s="100"/>
      <c r="D609" s="100"/>
      <c r="E609" s="100"/>
      <c r="F609" s="100"/>
      <c r="G609" s="100"/>
      <c r="H609" s="100"/>
    </row>
    <row r="610" spans="2:8" x14ac:dyDescent="0.3">
      <c r="B610" s="100"/>
      <c r="D610" s="100"/>
      <c r="E610" s="100"/>
      <c r="F610" s="100"/>
      <c r="G610" s="100"/>
      <c r="H610" s="100"/>
    </row>
    <row r="611" spans="2:8" x14ac:dyDescent="0.3">
      <c r="B611" s="100"/>
      <c r="D611" s="100"/>
      <c r="E611" s="100"/>
      <c r="F611" s="100"/>
      <c r="G611" s="100"/>
      <c r="H611" s="100"/>
    </row>
    <row r="612" spans="2:8" x14ac:dyDescent="0.3">
      <c r="B612" s="100"/>
      <c r="D612" s="100"/>
      <c r="E612" s="100"/>
      <c r="F612" s="100"/>
      <c r="G612" s="100"/>
      <c r="H612" s="100"/>
    </row>
    <row r="613" spans="2:8" x14ac:dyDescent="0.3">
      <c r="B613" s="100"/>
      <c r="D613" s="100"/>
      <c r="E613" s="100"/>
      <c r="F613" s="100"/>
      <c r="G613" s="100"/>
      <c r="H613" s="100"/>
    </row>
    <row r="614" spans="2:8" x14ac:dyDescent="0.3">
      <c r="B614" s="100"/>
      <c r="D614" s="100"/>
      <c r="E614" s="100"/>
      <c r="F614" s="100"/>
      <c r="G614" s="100"/>
      <c r="H614" s="100"/>
    </row>
    <row r="615" spans="2:8" x14ac:dyDescent="0.3">
      <c r="B615" s="100"/>
      <c r="D615" s="100"/>
      <c r="E615" s="100"/>
      <c r="F615" s="100"/>
      <c r="G615" s="100"/>
      <c r="H615" s="100"/>
    </row>
    <row r="616" spans="2:8" x14ac:dyDescent="0.3">
      <c r="B616" s="100"/>
      <c r="D616" s="100"/>
      <c r="E616" s="100"/>
      <c r="F616" s="100"/>
      <c r="G616" s="100"/>
      <c r="H616" s="100"/>
    </row>
    <row r="617" spans="2:8" x14ac:dyDescent="0.3">
      <c r="B617" s="100"/>
      <c r="D617" s="100"/>
      <c r="E617" s="100"/>
      <c r="F617" s="100"/>
      <c r="G617" s="100"/>
      <c r="H617" s="100"/>
    </row>
    <row r="618" spans="2:8" x14ac:dyDescent="0.3">
      <c r="B618" s="100"/>
      <c r="D618" s="100"/>
      <c r="E618" s="100"/>
      <c r="F618" s="100"/>
      <c r="G618" s="100"/>
      <c r="H618" s="100"/>
    </row>
    <row r="619" spans="2:8" x14ac:dyDescent="0.3">
      <c r="B619" s="100"/>
      <c r="D619" s="100"/>
      <c r="E619" s="100"/>
      <c r="F619" s="100"/>
      <c r="G619" s="100"/>
      <c r="H619" s="100"/>
    </row>
    <row r="620" spans="2:8" x14ac:dyDescent="0.3">
      <c r="B620" s="100"/>
      <c r="D620" s="100"/>
      <c r="E620" s="100"/>
      <c r="F620" s="100"/>
      <c r="G620" s="100"/>
      <c r="H620" s="100"/>
    </row>
    <row r="621" spans="2:8" x14ac:dyDescent="0.3">
      <c r="B621" s="100"/>
      <c r="D621" s="100"/>
      <c r="E621" s="100"/>
      <c r="F621" s="100"/>
      <c r="G621" s="100"/>
      <c r="H621" s="100"/>
    </row>
    <row r="622" spans="2:8" x14ac:dyDescent="0.3">
      <c r="B622" s="100"/>
      <c r="D622" s="100"/>
      <c r="E622" s="100"/>
      <c r="F622" s="100"/>
      <c r="G622" s="100"/>
      <c r="H622" s="100"/>
    </row>
    <row r="623" spans="2:8" x14ac:dyDescent="0.3">
      <c r="B623" s="100"/>
      <c r="D623" s="100"/>
      <c r="E623" s="100"/>
      <c r="F623" s="100"/>
      <c r="G623" s="100"/>
      <c r="H623" s="100"/>
    </row>
    <row r="624" spans="2:8" x14ac:dyDescent="0.3">
      <c r="B624" s="100"/>
      <c r="D624" s="100"/>
      <c r="E624" s="100"/>
      <c r="F624" s="100"/>
      <c r="G624" s="100"/>
      <c r="H624" s="100"/>
    </row>
    <row r="625" spans="2:8" x14ac:dyDescent="0.3">
      <c r="B625" s="100"/>
      <c r="D625" s="100"/>
      <c r="E625" s="100"/>
      <c r="F625" s="100"/>
      <c r="G625" s="100"/>
      <c r="H625" s="100"/>
    </row>
    <row r="626" spans="2:8" x14ac:dyDescent="0.3">
      <c r="B626" s="100"/>
      <c r="D626" s="100"/>
      <c r="E626" s="100"/>
      <c r="F626" s="100"/>
      <c r="G626" s="100"/>
      <c r="H626" s="100"/>
    </row>
    <row r="627" spans="2:8" x14ac:dyDescent="0.3">
      <c r="B627" s="100"/>
      <c r="D627" s="100"/>
      <c r="E627" s="100"/>
      <c r="F627" s="100"/>
      <c r="G627" s="100"/>
      <c r="H627" s="100"/>
    </row>
    <row r="628" spans="2:8" x14ac:dyDescent="0.3">
      <c r="B628" s="100"/>
      <c r="D628" s="100"/>
      <c r="E628" s="100"/>
      <c r="F628" s="100"/>
      <c r="G628" s="100"/>
      <c r="H628" s="100"/>
    </row>
    <row r="629" spans="2:8" x14ac:dyDescent="0.3">
      <c r="B629" s="100"/>
      <c r="D629" s="100"/>
      <c r="E629" s="100"/>
      <c r="F629" s="100"/>
      <c r="G629" s="100"/>
      <c r="H629" s="100"/>
    </row>
    <row r="630" spans="2:8" x14ac:dyDescent="0.3">
      <c r="B630" s="100"/>
      <c r="D630" s="100"/>
      <c r="E630" s="100"/>
      <c r="F630" s="100"/>
      <c r="G630" s="100"/>
      <c r="H630" s="100"/>
    </row>
    <row r="631" spans="2:8" x14ac:dyDescent="0.3">
      <c r="B631" s="100"/>
      <c r="D631" s="100"/>
      <c r="E631" s="100"/>
      <c r="F631" s="100"/>
      <c r="G631" s="100"/>
      <c r="H631" s="100"/>
    </row>
    <row r="632" spans="2:8" x14ac:dyDescent="0.3">
      <c r="B632" s="100"/>
      <c r="D632" s="100"/>
      <c r="E632" s="100"/>
      <c r="F632" s="100"/>
      <c r="G632" s="100"/>
      <c r="H632" s="100"/>
    </row>
    <row r="633" spans="2:8" x14ac:dyDescent="0.3">
      <c r="B633" s="100"/>
      <c r="D633" s="100"/>
      <c r="E633" s="100"/>
      <c r="F633" s="100"/>
      <c r="G633" s="100"/>
      <c r="H633" s="100"/>
    </row>
    <row r="634" spans="2:8" x14ac:dyDescent="0.3">
      <c r="B634" s="100"/>
      <c r="D634" s="100"/>
      <c r="E634" s="100"/>
      <c r="F634" s="100"/>
      <c r="G634" s="100"/>
      <c r="H634" s="100"/>
    </row>
    <row r="635" spans="2:8" x14ac:dyDescent="0.3">
      <c r="B635" s="100"/>
      <c r="D635" s="100"/>
      <c r="E635" s="100"/>
      <c r="F635" s="100"/>
      <c r="G635" s="100"/>
      <c r="H635" s="100"/>
    </row>
    <row r="636" spans="2:8" x14ac:dyDescent="0.3">
      <c r="B636" s="100"/>
      <c r="D636" s="100"/>
      <c r="E636" s="100"/>
      <c r="F636" s="100"/>
      <c r="G636" s="100"/>
      <c r="H636" s="100"/>
    </row>
    <row r="637" spans="2:8" x14ac:dyDescent="0.3">
      <c r="B637" s="100"/>
      <c r="D637" s="100"/>
      <c r="E637" s="100"/>
      <c r="F637" s="100"/>
      <c r="G637" s="100"/>
      <c r="H637" s="100"/>
    </row>
    <row r="638" spans="2:8" x14ac:dyDescent="0.3">
      <c r="B638" s="100"/>
      <c r="D638" s="100"/>
      <c r="E638" s="100"/>
      <c r="F638" s="100"/>
      <c r="G638" s="100"/>
      <c r="H638" s="100"/>
    </row>
    <row r="639" spans="2:8" x14ac:dyDescent="0.3">
      <c r="B639" s="100"/>
      <c r="D639" s="100"/>
      <c r="E639" s="100"/>
      <c r="F639" s="100"/>
      <c r="G639" s="100"/>
      <c r="H639" s="100"/>
    </row>
    <row r="640" spans="2:8" x14ac:dyDescent="0.3">
      <c r="B640" s="100"/>
      <c r="D640" s="100"/>
      <c r="E640" s="100"/>
      <c r="F640" s="100"/>
      <c r="G640" s="100"/>
      <c r="H640" s="100"/>
    </row>
    <row r="641" spans="2:8" x14ac:dyDescent="0.3">
      <c r="B641" s="100"/>
      <c r="D641" s="100"/>
      <c r="E641" s="100"/>
      <c r="F641" s="100"/>
      <c r="G641" s="100"/>
      <c r="H641" s="100"/>
    </row>
    <row r="642" spans="2:8" x14ac:dyDescent="0.3">
      <c r="B642" s="100"/>
      <c r="D642" s="100"/>
      <c r="E642" s="100"/>
      <c r="F642" s="100"/>
      <c r="G642" s="100"/>
      <c r="H642" s="100"/>
    </row>
    <row r="643" spans="2:8" x14ac:dyDescent="0.3">
      <c r="B643" s="100"/>
      <c r="D643" s="100"/>
      <c r="E643" s="100"/>
      <c r="F643" s="100"/>
      <c r="G643" s="100"/>
      <c r="H643" s="100"/>
    </row>
    <row r="644" spans="2:8" x14ac:dyDescent="0.3">
      <c r="B644" s="100"/>
      <c r="D644" s="100"/>
      <c r="E644" s="100"/>
      <c r="F644" s="100"/>
      <c r="G644" s="100"/>
      <c r="H644" s="100"/>
    </row>
    <row r="645" spans="2:8" x14ac:dyDescent="0.3">
      <c r="B645" s="100"/>
      <c r="D645" s="100"/>
      <c r="E645" s="100"/>
      <c r="F645" s="100"/>
      <c r="G645" s="100"/>
      <c r="H645" s="100"/>
    </row>
    <row r="646" spans="2:8" x14ac:dyDescent="0.3">
      <c r="B646" s="100"/>
      <c r="D646" s="100"/>
      <c r="E646" s="100"/>
      <c r="F646" s="100"/>
      <c r="G646" s="100"/>
      <c r="H646" s="100"/>
    </row>
    <row r="647" spans="2:8" x14ac:dyDescent="0.3">
      <c r="B647" s="100"/>
      <c r="D647" s="100"/>
      <c r="E647" s="100"/>
      <c r="F647" s="100"/>
      <c r="G647" s="100"/>
      <c r="H647" s="100"/>
    </row>
    <row r="648" spans="2:8" x14ac:dyDescent="0.3">
      <c r="B648" s="100"/>
      <c r="D648" s="100"/>
      <c r="E648" s="100"/>
      <c r="F648" s="100"/>
      <c r="G648" s="100"/>
      <c r="H648" s="100"/>
    </row>
    <row r="649" spans="2:8" x14ac:dyDescent="0.3">
      <c r="B649" s="100"/>
      <c r="D649" s="100"/>
      <c r="E649" s="100"/>
      <c r="F649" s="100"/>
      <c r="G649" s="100"/>
      <c r="H649" s="100"/>
    </row>
    <row r="650" spans="2:8" x14ac:dyDescent="0.3">
      <c r="B650" s="100"/>
      <c r="D650" s="100"/>
      <c r="E650" s="100"/>
      <c r="F650" s="100"/>
      <c r="G650" s="100"/>
      <c r="H650" s="100"/>
    </row>
    <row r="651" spans="2:8" x14ac:dyDescent="0.3">
      <c r="B651" s="100"/>
      <c r="D651" s="100"/>
      <c r="E651" s="100"/>
      <c r="F651" s="100"/>
      <c r="G651" s="100"/>
      <c r="H651" s="100"/>
    </row>
    <row r="652" spans="2:8" x14ac:dyDescent="0.3">
      <c r="B652" s="100"/>
      <c r="D652" s="100"/>
      <c r="E652" s="100"/>
      <c r="F652" s="100"/>
      <c r="G652" s="100"/>
      <c r="H652" s="100"/>
    </row>
    <row r="653" spans="2:8" x14ac:dyDescent="0.3">
      <c r="B653" s="100"/>
      <c r="D653" s="100"/>
      <c r="E653" s="100"/>
      <c r="F653" s="100"/>
      <c r="G653" s="100"/>
      <c r="H653" s="100"/>
    </row>
    <row r="654" spans="2:8" x14ac:dyDescent="0.3">
      <c r="B654" s="100"/>
      <c r="D654" s="100"/>
      <c r="E654" s="100"/>
      <c r="F654" s="100"/>
      <c r="G654" s="100"/>
      <c r="H654" s="100"/>
    </row>
    <row r="655" spans="2:8" x14ac:dyDescent="0.3">
      <c r="B655" s="100"/>
      <c r="D655" s="100"/>
      <c r="E655" s="100"/>
      <c r="F655" s="100"/>
      <c r="G655" s="100"/>
      <c r="H655" s="100"/>
    </row>
    <row r="656" spans="2:8" x14ac:dyDescent="0.3">
      <c r="B656" s="100"/>
      <c r="D656" s="100"/>
      <c r="E656" s="100"/>
      <c r="F656" s="100"/>
      <c r="G656" s="100"/>
      <c r="H656" s="100"/>
    </row>
    <row r="657" spans="2:8" x14ac:dyDescent="0.3">
      <c r="B657" s="100"/>
      <c r="D657" s="100"/>
      <c r="E657" s="100"/>
      <c r="F657" s="100"/>
      <c r="G657" s="100"/>
      <c r="H657" s="100"/>
    </row>
    <row r="658" spans="2:8" x14ac:dyDescent="0.3">
      <c r="B658" s="100"/>
      <c r="D658" s="100"/>
      <c r="E658" s="100"/>
      <c r="F658" s="100"/>
      <c r="G658" s="100"/>
      <c r="H658" s="100"/>
    </row>
    <row r="659" spans="2:8" x14ac:dyDescent="0.3">
      <c r="B659" s="100"/>
      <c r="D659" s="100"/>
      <c r="E659" s="100"/>
      <c r="F659" s="100"/>
      <c r="G659" s="100"/>
      <c r="H659" s="100"/>
    </row>
    <row r="660" spans="2:8" x14ac:dyDescent="0.3">
      <c r="B660" s="100"/>
      <c r="D660" s="100"/>
      <c r="E660" s="100"/>
      <c r="F660" s="100"/>
      <c r="G660" s="100"/>
      <c r="H660" s="100"/>
    </row>
    <row r="661" spans="2:8" x14ac:dyDescent="0.3">
      <c r="B661" s="100"/>
      <c r="D661" s="100"/>
      <c r="E661" s="100"/>
      <c r="F661" s="100"/>
      <c r="G661" s="100"/>
      <c r="H661" s="100"/>
    </row>
    <row r="662" spans="2:8" x14ac:dyDescent="0.3">
      <c r="B662" s="100"/>
      <c r="D662" s="100"/>
      <c r="E662" s="100"/>
      <c r="F662" s="100"/>
      <c r="G662" s="100"/>
      <c r="H662" s="100"/>
    </row>
    <row r="663" spans="2:8" x14ac:dyDescent="0.3">
      <c r="B663" s="100"/>
      <c r="D663" s="100"/>
      <c r="E663" s="100"/>
      <c r="F663" s="100"/>
      <c r="G663" s="100"/>
      <c r="H663" s="100"/>
    </row>
    <row r="664" spans="2:8" x14ac:dyDescent="0.3">
      <c r="B664" s="100"/>
      <c r="D664" s="100"/>
      <c r="E664" s="100"/>
      <c r="F664" s="100"/>
      <c r="G664" s="100"/>
      <c r="H664" s="100"/>
    </row>
    <row r="665" spans="2:8" x14ac:dyDescent="0.3">
      <c r="B665" s="100"/>
      <c r="D665" s="100"/>
      <c r="E665" s="100"/>
      <c r="F665" s="100"/>
      <c r="G665" s="100"/>
      <c r="H665" s="100"/>
    </row>
    <row r="666" spans="2:8" x14ac:dyDescent="0.3">
      <c r="B666" s="100"/>
      <c r="D666" s="100"/>
      <c r="E666" s="100"/>
      <c r="F666" s="100"/>
      <c r="G666" s="100"/>
      <c r="H666" s="100"/>
    </row>
    <row r="667" spans="2:8" x14ac:dyDescent="0.3">
      <c r="B667" s="100"/>
      <c r="D667" s="100"/>
      <c r="E667" s="100"/>
      <c r="F667" s="100"/>
      <c r="G667" s="100"/>
      <c r="H667" s="100"/>
    </row>
    <row r="668" spans="2:8" x14ac:dyDescent="0.3">
      <c r="B668" s="100"/>
      <c r="D668" s="100"/>
      <c r="E668" s="100"/>
      <c r="F668" s="100"/>
      <c r="G668" s="100"/>
      <c r="H668" s="100"/>
    </row>
    <row r="669" spans="2:8" x14ac:dyDescent="0.3">
      <c r="B669" s="100"/>
      <c r="D669" s="100"/>
      <c r="E669" s="100"/>
      <c r="F669" s="100"/>
      <c r="G669" s="100"/>
      <c r="H669" s="100"/>
    </row>
    <row r="670" spans="2:8" x14ac:dyDescent="0.3">
      <c r="B670" s="100"/>
      <c r="D670" s="100"/>
      <c r="E670" s="100"/>
      <c r="F670" s="100"/>
      <c r="G670" s="100"/>
      <c r="H670" s="100"/>
    </row>
    <row r="671" spans="2:8" x14ac:dyDescent="0.3">
      <c r="B671" s="100"/>
      <c r="D671" s="100"/>
      <c r="E671" s="100"/>
      <c r="F671" s="100"/>
      <c r="G671" s="100"/>
      <c r="H671" s="100"/>
    </row>
    <row r="672" spans="2:8" x14ac:dyDescent="0.3">
      <c r="B672" s="100"/>
      <c r="D672" s="100"/>
      <c r="E672" s="100"/>
      <c r="F672" s="100"/>
      <c r="G672" s="100"/>
      <c r="H672" s="100"/>
    </row>
    <row r="673" spans="2:8" x14ac:dyDescent="0.3">
      <c r="B673" s="100"/>
      <c r="D673" s="100"/>
      <c r="E673" s="100"/>
      <c r="F673" s="100"/>
      <c r="G673" s="100"/>
      <c r="H673" s="100"/>
    </row>
    <row r="674" spans="2:8" x14ac:dyDescent="0.3">
      <c r="B674" s="100"/>
      <c r="D674" s="100"/>
      <c r="E674" s="100"/>
      <c r="F674" s="100"/>
      <c r="G674" s="100"/>
      <c r="H674" s="100"/>
    </row>
    <row r="675" spans="2:8" x14ac:dyDescent="0.3">
      <c r="B675" s="100"/>
      <c r="D675" s="100"/>
      <c r="E675" s="100"/>
      <c r="F675" s="100"/>
      <c r="G675" s="100"/>
      <c r="H675" s="100"/>
    </row>
    <row r="676" spans="2:8" x14ac:dyDescent="0.3">
      <c r="B676" s="100"/>
      <c r="D676" s="100"/>
      <c r="E676" s="100"/>
      <c r="F676" s="100"/>
      <c r="G676" s="100"/>
      <c r="H676" s="100"/>
    </row>
    <row r="677" spans="2:8" x14ac:dyDescent="0.3">
      <c r="B677" s="100"/>
      <c r="D677" s="100"/>
      <c r="E677" s="100"/>
      <c r="F677" s="100"/>
      <c r="G677" s="100"/>
      <c r="H677" s="100"/>
    </row>
    <row r="678" spans="2:8" x14ac:dyDescent="0.3">
      <c r="B678" s="100"/>
      <c r="D678" s="100"/>
      <c r="E678" s="100"/>
      <c r="F678" s="100"/>
      <c r="G678" s="100"/>
      <c r="H678" s="100"/>
    </row>
    <row r="679" spans="2:8" x14ac:dyDescent="0.3">
      <c r="B679" s="100"/>
      <c r="D679" s="100"/>
      <c r="E679" s="100"/>
      <c r="F679" s="100"/>
      <c r="G679" s="100"/>
      <c r="H679" s="100"/>
    </row>
    <row r="680" spans="2:8" x14ac:dyDescent="0.3">
      <c r="B680" s="100"/>
      <c r="D680" s="100"/>
      <c r="E680" s="100"/>
      <c r="F680" s="100"/>
      <c r="G680" s="100"/>
      <c r="H680" s="100"/>
    </row>
    <row r="681" spans="2:8" x14ac:dyDescent="0.3">
      <c r="B681" s="100"/>
      <c r="D681" s="100"/>
      <c r="E681" s="100"/>
      <c r="F681" s="100"/>
      <c r="G681" s="100"/>
      <c r="H681" s="100"/>
    </row>
    <row r="682" spans="2:8" x14ac:dyDescent="0.3">
      <c r="B682" s="100"/>
      <c r="D682" s="100"/>
      <c r="E682" s="100"/>
      <c r="F682" s="100"/>
      <c r="G682" s="100"/>
      <c r="H682" s="100"/>
    </row>
    <row r="683" spans="2:8" x14ac:dyDescent="0.3">
      <c r="B683" s="100"/>
      <c r="D683" s="100"/>
      <c r="E683" s="100"/>
      <c r="F683" s="100"/>
      <c r="G683" s="100"/>
      <c r="H683" s="100"/>
    </row>
    <row r="684" spans="2:8" x14ac:dyDescent="0.3">
      <c r="B684" s="100"/>
      <c r="D684" s="100"/>
      <c r="E684" s="100"/>
      <c r="F684" s="100"/>
      <c r="G684" s="100"/>
      <c r="H684" s="100"/>
    </row>
    <row r="685" spans="2:8" x14ac:dyDescent="0.3">
      <c r="B685" s="100"/>
      <c r="D685" s="100"/>
      <c r="E685" s="100"/>
      <c r="F685" s="100"/>
      <c r="G685" s="100"/>
      <c r="H685" s="100"/>
    </row>
    <row r="686" spans="2:8" x14ac:dyDescent="0.3">
      <c r="B686" s="100"/>
      <c r="D686" s="100"/>
      <c r="E686" s="100"/>
      <c r="F686" s="100"/>
      <c r="G686" s="100"/>
      <c r="H686" s="100"/>
    </row>
    <row r="687" spans="2:8" x14ac:dyDescent="0.3">
      <c r="B687" s="100"/>
      <c r="D687" s="100"/>
      <c r="E687" s="100"/>
      <c r="F687" s="100"/>
      <c r="G687" s="100"/>
      <c r="H687" s="100"/>
    </row>
    <row r="688" spans="2:8" x14ac:dyDescent="0.3">
      <c r="B688" s="100"/>
      <c r="D688" s="100"/>
      <c r="E688" s="100"/>
      <c r="F688" s="100"/>
      <c r="G688" s="100"/>
      <c r="H688" s="100"/>
    </row>
    <row r="689" spans="2:8" x14ac:dyDescent="0.3">
      <c r="B689" s="100"/>
      <c r="D689" s="100"/>
      <c r="E689" s="100"/>
      <c r="F689" s="100"/>
      <c r="G689" s="100"/>
      <c r="H689" s="100"/>
    </row>
    <row r="690" spans="2:8" x14ac:dyDescent="0.3">
      <c r="B690" s="100"/>
      <c r="D690" s="100"/>
      <c r="E690" s="100"/>
      <c r="F690" s="100"/>
      <c r="G690" s="100"/>
      <c r="H690" s="100"/>
    </row>
    <row r="691" spans="2:8" x14ac:dyDescent="0.3">
      <c r="B691" s="100"/>
      <c r="D691" s="100"/>
      <c r="E691" s="100"/>
      <c r="F691" s="100"/>
      <c r="G691" s="100"/>
      <c r="H691" s="100"/>
    </row>
    <row r="692" spans="2:8" x14ac:dyDescent="0.3">
      <c r="B692" s="100"/>
      <c r="D692" s="100"/>
      <c r="E692" s="100"/>
      <c r="F692" s="100"/>
      <c r="G692" s="100"/>
      <c r="H692" s="100"/>
    </row>
    <row r="693" spans="2:8" x14ac:dyDescent="0.3">
      <c r="B693" s="100"/>
      <c r="D693" s="100"/>
      <c r="E693" s="100"/>
      <c r="F693" s="100"/>
      <c r="G693" s="100"/>
      <c r="H693" s="100"/>
    </row>
    <row r="694" spans="2:8" x14ac:dyDescent="0.3">
      <c r="B694" s="100"/>
      <c r="D694" s="100"/>
      <c r="E694" s="100"/>
      <c r="F694" s="100"/>
      <c r="G694" s="100"/>
      <c r="H694" s="100"/>
    </row>
    <row r="695" spans="2:8" x14ac:dyDescent="0.3">
      <c r="B695" s="100"/>
      <c r="D695" s="100"/>
      <c r="E695" s="100"/>
      <c r="F695" s="100"/>
      <c r="G695" s="100"/>
      <c r="H695" s="100"/>
    </row>
    <row r="696" spans="2:8" x14ac:dyDescent="0.3">
      <c r="B696" s="100"/>
      <c r="D696" s="100"/>
      <c r="E696" s="100"/>
      <c r="F696" s="100"/>
      <c r="G696" s="100"/>
      <c r="H696" s="100"/>
    </row>
    <row r="697" spans="2:8" x14ac:dyDescent="0.3">
      <c r="B697" s="100"/>
      <c r="D697" s="100"/>
      <c r="E697" s="100"/>
      <c r="F697" s="100"/>
      <c r="G697" s="100"/>
      <c r="H697" s="100"/>
    </row>
    <row r="698" spans="2:8" x14ac:dyDescent="0.3">
      <c r="B698" s="100"/>
      <c r="D698" s="100"/>
      <c r="E698" s="100"/>
      <c r="F698" s="100"/>
      <c r="G698" s="100"/>
      <c r="H698" s="100"/>
    </row>
    <row r="699" spans="2:8" x14ac:dyDescent="0.3">
      <c r="B699" s="100"/>
      <c r="D699" s="100"/>
      <c r="E699" s="100"/>
      <c r="F699" s="100"/>
      <c r="G699" s="100"/>
      <c r="H699" s="100"/>
    </row>
    <row r="700" spans="2:8" x14ac:dyDescent="0.3">
      <c r="B700" s="100"/>
      <c r="D700" s="100"/>
      <c r="E700" s="100"/>
      <c r="F700" s="100"/>
      <c r="G700" s="100"/>
      <c r="H700" s="100"/>
    </row>
    <row r="701" spans="2:8" x14ac:dyDescent="0.3">
      <c r="B701" s="100"/>
      <c r="D701" s="100"/>
      <c r="E701" s="100"/>
      <c r="F701" s="100"/>
      <c r="G701" s="100"/>
      <c r="H701" s="100"/>
    </row>
    <row r="702" spans="2:8" x14ac:dyDescent="0.3">
      <c r="B702" s="100"/>
      <c r="D702" s="100"/>
      <c r="E702" s="100"/>
      <c r="F702" s="100"/>
      <c r="G702" s="100"/>
      <c r="H702" s="100"/>
    </row>
    <row r="703" spans="2:8" x14ac:dyDescent="0.3">
      <c r="B703" s="100"/>
      <c r="D703" s="100"/>
      <c r="E703" s="100"/>
      <c r="F703" s="100"/>
      <c r="G703" s="100"/>
      <c r="H703" s="100"/>
    </row>
    <row r="704" spans="2:8" x14ac:dyDescent="0.3">
      <c r="B704" s="100"/>
      <c r="D704" s="100"/>
      <c r="E704" s="100"/>
      <c r="F704" s="100"/>
      <c r="G704" s="100"/>
      <c r="H704" s="100"/>
    </row>
    <row r="705" spans="2:8" x14ac:dyDescent="0.3">
      <c r="B705" s="100"/>
      <c r="D705" s="100"/>
      <c r="E705" s="100"/>
      <c r="F705" s="100"/>
      <c r="G705" s="100"/>
      <c r="H705" s="100"/>
    </row>
    <row r="706" spans="2:8" x14ac:dyDescent="0.3">
      <c r="B706" s="100"/>
      <c r="D706" s="100"/>
      <c r="E706" s="100"/>
      <c r="F706" s="100"/>
      <c r="G706" s="100"/>
      <c r="H706" s="100"/>
    </row>
    <row r="707" spans="2:8" x14ac:dyDescent="0.3">
      <c r="B707" s="100"/>
      <c r="D707" s="100"/>
      <c r="E707" s="100"/>
      <c r="F707" s="100"/>
      <c r="G707" s="100"/>
      <c r="H707" s="100"/>
    </row>
    <row r="708" spans="2:8" x14ac:dyDescent="0.3">
      <c r="B708" s="100"/>
      <c r="D708" s="100"/>
      <c r="E708" s="100"/>
      <c r="F708" s="100"/>
      <c r="G708" s="100"/>
      <c r="H708" s="100"/>
    </row>
    <row r="709" spans="2:8" x14ac:dyDescent="0.3">
      <c r="B709" s="100"/>
      <c r="D709" s="100"/>
      <c r="E709" s="100"/>
      <c r="F709" s="100"/>
      <c r="G709" s="100"/>
      <c r="H709" s="100"/>
    </row>
    <row r="710" spans="2:8" x14ac:dyDescent="0.3">
      <c r="B710" s="100"/>
      <c r="D710" s="100"/>
      <c r="E710" s="100"/>
      <c r="F710" s="100"/>
      <c r="G710" s="100"/>
      <c r="H710" s="100"/>
    </row>
    <row r="711" spans="2:8" x14ac:dyDescent="0.3">
      <c r="B711" s="100"/>
      <c r="D711" s="100"/>
      <c r="E711" s="100"/>
      <c r="F711" s="100"/>
      <c r="G711" s="100"/>
      <c r="H711" s="100"/>
    </row>
    <row r="712" spans="2:8" x14ac:dyDescent="0.3">
      <c r="B712" s="100"/>
      <c r="D712" s="100"/>
      <c r="E712" s="100"/>
      <c r="F712" s="100"/>
      <c r="G712" s="100"/>
      <c r="H712" s="100"/>
    </row>
    <row r="713" spans="2:8" x14ac:dyDescent="0.3">
      <c r="B713" s="100"/>
      <c r="D713" s="100"/>
      <c r="E713" s="100"/>
      <c r="F713" s="100"/>
      <c r="G713" s="100"/>
      <c r="H713" s="100"/>
    </row>
    <row r="714" spans="2:8" x14ac:dyDescent="0.3">
      <c r="B714" s="100"/>
      <c r="D714" s="100"/>
      <c r="E714" s="100"/>
      <c r="F714" s="100"/>
      <c r="G714" s="100"/>
      <c r="H714" s="100"/>
    </row>
    <row r="715" spans="2:8" x14ac:dyDescent="0.3">
      <c r="B715" s="100"/>
      <c r="D715" s="100"/>
      <c r="E715" s="100"/>
      <c r="F715" s="100"/>
      <c r="G715" s="100"/>
      <c r="H715" s="100"/>
    </row>
    <row r="716" spans="2:8" x14ac:dyDescent="0.3">
      <c r="B716" s="100"/>
      <c r="D716" s="100"/>
      <c r="E716" s="100"/>
      <c r="F716" s="100"/>
      <c r="G716" s="100"/>
      <c r="H716" s="100"/>
    </row>
    <row r="717" spans="2:8" x14ac:dyDescent="0.3">
      <c r="B717" s="100"/>
      <c r="D717" s="100"/>
      <c r="E717" s="100"/>
      <c r="F717" s="100"/>
      <c r="G717" s="100"/>
      <c r="H717" s="100"/>
    </row>
    <row r="718" spans="2:8" x14ac:dyDescent="0.3">
      <c r="B718" s="100"/>
      <c r="D718" s="100"/>
      <c r="E718" s="100"/>
      <c r="F718" s="100"/>
      <c r="G718" s="100"/>
      <c r="H718" s="100"/>
    </row>
    <row r="719" spans="2:8" x14ac:dyDescent="0.3">
      <c r="B719" s="100"/>
      <c r="D719" s="100"/>
      <c r="E719" s="100"/>
      <c r="F719" s="100"/>
      <c r="G719" s="100"/>
      <c r="H719" s="100"/>
    </row>
    <row r="720" spans="2:8" x14ac:dyDescent="0.3">
      <c r="B720" s="100"/>
      <c r="D720" s="100"/>
      <c r="E720" s="100"/>
      <c r="F720" s="100"/>
      <c r="G720" s="100"/>
      <c r="H720" s="100"/>
    </row>
    <row r="721" spans="2:8" x14ac:dyDescent="0.3">
      <c r="B721" s="100"/>
      <c r="D721" s="100"/>
      <c r="E721" s="100"/>
      <c r="F721" s="100"/>
      <c r="G721" s="100"/>
      <c r="H721" s="100"/>
    </row>
    <row r="722" spans="2:8" x14ac:dyDescent="0.3">
      <c r="B722" s="100"/>
      <c r="D722" s="100"/>
      <c r="E722" s="100"/>
      <c r="F722" s="100"/>
      <c r="G722" s="100"/>
      <c r="H722" s="100"/>
    </row>
    <row r="723" spans="2:8" x14ac:dyDescent="0.3">
      <c r="B723" s="100"/>
      <c r="D723" s="100"/>
      <c r="E723" s="100"/>
      <c r="F723" s="100"/>
      <c r="G723" s="100"/>
      <c r="H723" s="100"/>
    </row>
    <row r="724" spans="2:8" x14ac:dyDescent="0.3">
      <c r="B724" s="100"/>
      <c r="D724" s="100"/>
      <c r="E724" s="100"/>
      <c r="F724" s="100"/>
      <c r="G724" s="100"/>
      <c r="H724" s="100"/>
    </row>
    <row r="725" spans="2:8" x14ac:dyDescent="0.3">
      <c r="B725" s="100"/>
      <c r="D725" s="100"/>
      <c r="E725" s="100"/>
      <c r="F725" s="100"/>
      <c r="G725" s="100"/>
      <c r="H725" s="100"/>
    </row>
    <row r="726" spans="2:8" x14ac:dyDescent="0.3">
      <c r="B726" s="100"/>
      <c r="D726" s="100"/>
      <c r="E726" s="100"/>
      <c r="F726" s="100"/>
      <c r="G726" s="100"/>
      <c r="H726" s="100"/>
    </row>
    <row r="727" spans="2:8" x14ac:dyDescent="0.3">
      <c r="B727" s="100"/>
      <c r="D727" s="100"/>
      <c r="E727" s="100"/>
      <c r="F727" s="100"/>
      <c r="G727" s="100"/>
      <c r="H727" s="100"/>
    </row>
    <row r="728" spans="2:8" x14ac:dyDescent="0.3">
      <c r="B728" s="100"/>
      <c r="D728" s="100"/>
      <c r="E728" s="100"/>
      <c r="F728" s="100"/>
      <c r="G728" s="100"/>
      <c r="H728" s="100"/>
    </row>
    <row r="729" spans="2:8" x14ac:dyDescent="0.3">
      <c r="B729" s="100"/>
      <c r="D729" s="100"/>
      <c r="E729" s="100"/>
      <c r="F729" s="100"/>
      <c r="G729" s="100"/>
      <c r="H729" s="100"/>
    </row>
    <row r="730" spans="2:8" x14ac:dyDescent="0.3">
      <c r="B730" s="100"/>
      <c r="D730" s="100"/>
      <c r="E730" s="100"/>
      <c r="F730" s="100"/>
      <c r="G730" s="100"/>
      <c r="H730" s="100"/>
    </row>
    <row r="731" spans="2:8" x14ac:dyDescent="0.3">
      <c r="B731" s="100"/>
      <c r="D731" s="100"/>
      <c r="E731" s="100"/>
      <c r="F731" s="100"/>
      <c r="G731" s="100"/>
      <c r="H731" s="100"/>
    </row>
    <row r="732" spans="2:8" x14ac:dyDescent="0.3">
      <c r="B732" s="100"/>
      <c r="D732" s="100"/>
      <c r="E732" s="100"/>
      <c r="F732" s="100"/>
      <c r="G732" s="100"/>
      <c r="H732" s="100"/>
    </row>
    <row r="733" spans="2:8" x14ac:dyDescent="0.3">
      <c r="B733" s="100"/>
      <c r="D733" s="100"/>
      <c r="E733" s="100"/>
      <c r="F733" s="100"/>
      <c r="G733" s="100"/>
      <c r="H733" s="100"/>
    </row>
    <row r="734" spans="2:8" x14ac:dyDescent="0.3">
      <c r="B734" s="100"/>
      <c r="D734" s="100"/>
      <c r="E734" s="100"/>
      <c r="F734" s="100"/>
      <c r="G734" s="100"/>
      <c r="H734" s="100"/>
    </row>
    <row r="735" spans="2:8" x14ac:dyDescent="0.3">
      <c r="B735" s="100"/>
      <c r="D735" s="100"/>
      <c r="E735" s="100"/>
      <c r="F735" s="100"/>
      <c r="G735" s="100"/>
      <c r="H735" s="100"/>
    </row>
    <row r="736" spans="2:8" x14ac:dyDescent="0.3">
      <c r="B736" s="100"/>
      <c r="D736" s="100"/>
      <c r="E736" s="100"/>
      <c r="F736" s="100"/>
      <c r="G736" s="100"/>
      <c r="H736" s="100"/>
    </row>
    <row r="737" spans="2:8" x14ac:dyDescent="0.3">
      <c r="B737" s="100"/>
      <c r="D737" s="100"/>
      <c r="E737" s="100"/>
      <c r="F737" s="100"/>
      <c r="G737" s="100"/>
      <c r="H737" s="100"/>
    </row>
    <row r="738" spans="2:8" x14ac:dyDescent="0.3">
      <c r="B738" s="100"/>
      <c r="D738" s="100"/>
      <c r="E738" s="100"/>
      <c r="F738" s="100"/>
      <c r="G738" s="100"/>
      <c r="H738" s="100"/>
    </row>
    <row r="739" spans="2:8" x14ac:dyDescent="0.3">
      <c r="B739" s="100"/>
      <c r="D739" s="100"/>
      <c r="E739" s="100"/>
      <c r="F739" s="100"/>
      <c r="G739" s="100"/>
      <c r="H739" s="100"/>
    </row>
    <row r="740" spans="2:8" x14ac:dyDescent="0.3">
      <c r="B740" s="100"/>
      <c r="D740" s="100"/>
      <c r="E740" s="100"/>
      <c r="F740" s="100"/>
      <c r="G740" s="100"/>
      <c r="H740" s="100"/>
    </row>
    <row r="741" spans="2:8" x14ac:dyDescent="0.3">
      <c r="B741" s="100"/>
      <c r="D741" s="100"/>
      <c r="E741" s="100"/>
      <c r="F741" s="100"/>
      <c r="G741" s="100"/>
      <c r="H741" s="100"/>
    </row>
    <row r="742" spans="2:8" x14ac:dyDescent="0.3">
      <c r="B742" s="100"/>
      <c r="D742" s="100"/>
      <c r="E742" s="100"/>
      <c r="F742" s="100"/>
      <c r="G742" s="100"/>
      <c r="H742" s="100"/>
    </row>
    <row r="743" spans="2:8" x14ac:dyDescent="0.3">
      <c r="B743" s="100"/>
      <c r="D743" s="100"/>
      <c r="E743" s="100"/>
      <c r="F743" s="100"/>
      <c r="G743" s="100"/>
      <c r="H743" s="100"/>
    </row>
    <row r="744" spans="2:8" x14ac:dyDescent="0.3">
      <c r="B744" s="100"/>
      <c r="D744" s="100"/>
      <c r="E744" s="100"/>
      <c r="F744" s="100"/>
      <c r="G744" s="100"/>
      <c r="H744" s="100"/>
    </row>
    <row r="745" spans="2:8" x14ac:dyDescent="0.3">
      <c r="B745" s="100"/>
      <c r="D745" s="100"/>
      <c r="E745" s="100"/>
      <c r="F745" s="100"/>
      <c r="G745" s="100"/>
      <c r="H745" s="100"/>
    </row>
    <row r="746" spans="2:8" x14ac:dyDescent="0.3">
      <c r="B746" s="100"/>
      <c r="D746" s="100"/>
      <c r="E746" s="100"/>
      <c r="F746" s="100"/>
      <c r="G746" s="100"/>
      <c r="H746" s="100"/>
    </row>
    <row r="747" spans="2:8" x14ac:dyDescent="0.3">
      <c r="B747" s="100"/>
      <c r="D747" s="100"/>
      <c r="E747" s="100"/>
      <c r="F747" s="100"/>
      <c r="G747" s="100"/>
      <c r="H747" s="100"/>
    </row>
    <row r="748" spans="2:8" x14ac:dyDescent="0.3">
      <c r="B748" s="100"/>
      <c r="D748" s="100"/>
      <c r="E748" s="100"/>
      <c r="F748" s="100"/>
      <c r="G748" s="100"/>
      <c r="H748" s="100"/>
    </row>
    <row r="749" spans="2:8" x14ac:dyDescent="0.3">
      <c r="B749" s="100"/>
      <c r="D749" s="100"/>
      <c r="E749" s="100"/>
      <c r="F749" s="100"/>
      <c r="G749" s="100"/>
      <c r="H749" s="100"/>
    </row>
    <row r="750" spans="2:8" x14ac:dyDescent="0.3">
      <c r="B750" s="100"/>
      <c r="D750" s="100"/>
      <c r="E750" s="100"/>
      <c r="F750" s="100"/>
      <c r="G750" s="100"/>
      <c r="H750" s="100"/>
    </row>
    <row r="751" spans="2:8" x14ac:dyDescent="0.3">
      <c r="B751" s="100"/>
      <c r="D751" s="100"/>
      <c r="E751" s="100"/>
      <c r="F751" s="100"/>
      <c r="G751" s="100"/>
      <c r="H751" s="100"/>
    </row>
    <row r="752" spans="2:8" x14ac:dyDescent="0.3">
      <c r="B752" s="100"/>
      <c r="D752" s="100"/>
      <c r="E752" s="100"/>
      <c r="F752" s="100"/>
      <c r="G752" s="100"/>
      <c r="H752" s="100"/>
    </row>
    <row r="753" spans="2:8" x14ac:dyDescent="0.3">
      <c r="B753" s="100"/>
      <c r="D753" s="100"/>
      <c r="E753" s="100"/>
      <c r="F753" s="100"/>
      <c r="G753" s="100"/>
      <c r="H753" s="100"/>
    </row>
    <row r="754" spans="2:8" x14ac:dyDescent="0.3">
      <c r="B754" s="100"/>
      <c r="D754" s="100"/>
      <c r="E754" s="100"/>
      <c r="F754" s="100"/>
      <c r="G754" s="100"/>
      <c r="H754" s="100"/>
    </row>
    <row r="755" spans="2:8" x14ac:dyDescent="0.3">
      <c r="B755" s="100"/>
      <c r="D755" s="100"/>
      <c r="E755" s="100"/>
      <c r="F755" s="100"/>
      <c r="G755" s="100"/>
      <c r="H755" s="100"/>
    </row>
    <row r="756" spans="2:8" x14ac:dyDescent="0.3">
      <c r="B756" s="100"/>
      <c r="D756" s="100"/>
      <c r="E756" s="100"/>
      <c r="F756" s="100"/>
      <c r="G756" s="100"/>
      <c r="H756" s="100"/>
    </row>
    <row r="757" spans="2:8" x14ac:dyDescent="0.3">
      <c r="B757" s="100"/>
      <c r="D757" s="100"/>
      <c r="E757" s="100"/>
      <c r="F757" s="100"/>
      <c r="G757" s="100"/>
      <c r="H757" s="100"/>
    </row>
    <row r="758" spans="2:8" x14ac:dyDescent="0.3">
      <c r="B758" s="100"/>
      <c r="D758" s="100"/>
      <c r="E758" s="100"/>
      <c r="F758" s="100"/>
      <c r="G758" s="100"/>
      <c r="H758" s="100"/>
    </row>
    <row r="759" spans="2:8" x14ac:dyDescent="0.3">
      <c r="B759" s="100"/>
      <c r="D759" s="100"/>
      <c r="E759" s="100"/>
      <c r="F759" s="100"/>
      <c r="G759" s="100"/>
      <c r="H759" s="100"/>
    </row>
    <row r="760" spans="2:8" x14ac:dyDescent="0.3">
      <c r="B760" s="100"/>
      <c r="D760" s="100"/>
      <c r="E760" s="100"/>
      <c r="F760" s="100"/>
      <c r="G760" s="100"/>
      <c r="H760" s="100"/>
    </row>
    <row r="761" spans="2:8" x14ac:dyDescent="0.3">
      <c r="B761" s="100"/>
      <c r="D761" s="100"/>
      <c r="E761" s="100"/>
      <c r="F761" s="100"/>
      <c r="G761" s="100"/>
      <c r="H761" s="100"/>
    </row>
    <row r="762" spans="2:8" x14ac:dyDescent="0.3">
      <c r="B762" s="100"/>
      <c r="D762" s="100"/>
      <c r="E762" s="100"/>
      <c r="F762" s="100"/>
      <c r="G762" s="100"/>
      <c r="H762" s="100"/>
    </row>
    <row r="763" spans="2:8" x14ac:dyDescent="0.3">
      <c r="B763" s="100"/>
      <c r="D763" s="100"/>
      <c r="E763" s="100"/>
      <c r="F763" s="100"/>
      <c r="G763" s="100"/>
      <c r="H763" s="100"/>
    </row>
    <row r="764" spans="2:8" x14ac:dyDescent="0.3">
      <c r="B764" s="100"/>
      <c r="D764" s="100"/>
      <c r="E764" s="100"/>
      <c r="F764" s="100"/>
      <c r="G764" s="100"/>
      <c r="H764" s="100"/>
    </row>
    <row r="765" spans="2:8" x14ac:dyDescent="0.3">
      <c r="B765" s="100"/>
      <c r="D765" s="100"/>
      <c r="E765" s="100"/>
      <c r="F765" s="100"/>
      <c r="G765" s="100"/>
      <c r="H765" s="100"/>
    </row>
    <row r="766" spans="2:8" x14ac:dyDescent="0.3">
      <c r="B766" s="100"/>
      <c r="D766" s="100"/>
      <c r="E766" s="100"/>
      <c r="F766" s="100"/>
      <c r="G766" s="100"/>
      <c r="H766" s="100"/>
    </row>
    <row r="767" spans="2:8" x14ac:dyDescent="0.3">
      <c r="B767" s="100"/>
      <c r="D767" s="100"/>
      <c r="E767" s="100"/>
      <c r="F767" s="100"/>
      <c r="G767" s="100"/>
      <c r="H767" s="100"/>
    </row>
    <row r="768" spans="2:8" x14ac:dyDescent="0.3">
      <c r="B768" s="100"/>
      <c r="D768" s="100"/>
      <c r="E768" s="100"/>
      <c r="F768" s="100"/>
      <c r="G768" s="100"/>
      <c r="H768" s="100"/>
    </row>
    <row r="769" spans="2:8" x14ac:dyDescent="0.3">
      <c r="B769" s="100"/>
      <c r="D769" s="100"/>
      <c r="E769" s="100"/>
      <c r="F769" s="100"/>
      <c r="G769" s="100"/>
      <c r="H769" s="100"/>
    </row>
    <row r="770" spans="2:8" x14ac:dyDescent="0.3">
      <c r="B770" s="100"/>
      <c r="D770" s="100"/>
      <c r="E770" s="100"/>
      <c r="F770" s="100"/>
      <c r="G770" s="100"/>
      <c r="H770" s="100"/>
    </row>
    <row r="771" spans="2:8" x14ac:dyDescent="0.3">
      <c r="B771" s="100"/>
      <c r="D771" s="100"/>
      <c r="E771" s="100"/>
      <c r="F771" s="100"/>
      <c r="G771" s="100"/>
      <c r="H771" s="100"/>
    </row>
    <row r="772" spans="2:8" x14ac:dyDescent="0.3">
      <c r="B772" s="100"/>
      <c r="D772" s="100"/>
      <c r="E772" s="100"/>
      <c r="F772" s="100"/>
      <c r="G772" s="100"/>
      <c r="H772" s="100"/>
    </row>
    <row r="773" spans="2:8" x14ac:dyDescent="0.3">
      <c r="B773" s="100"/>
      <c r="D773" s="100"/>
      <c r="E773" s="100"/>
      <c r="F773" s="100"/>
      <c r="G773" s="100"/>
      <c r="H773" s="100"/>
    </row>
    <row r="774" spans="2:8" x14ac:dyDescent="0.3">
      <c r="B774" s="100"/>
      <c r="D774" s="100"/>
      <c r="E774" s="100"/>
      <c r="F774" s="100"/>
      <c r="G774" s="100"/>
      <c r="H774" s="100"/>
    </row>
    <row r="775" spans="2:8" x14ac:dyDescent="0.3">
      <c r="B775" s="100"/>
      <c r="D775" s="100"/>
      <c r="E775" s="100"/>
      <c r="F775" s="100"/>
      <c r="G775" s="100"/>
      <c r="H775" s="100"/>
    </row>
    <row r="776" spans="2:8" x14ac:dyDescent="0.3">
      <c r="B776" s="100"/>
      <c r="D776" s="100"/>
      <c r="E776" s="100"/>
      <c r="F776" s="100"/>
      <c r="G776" s="100"/>
      <c r="H776" s="100"/>
    </row>
    <row r="777" spans="2:8" x14ac:dyDescent="0.3">
      <c r="B777" s="100"/>
      <c r="D777" s="100"/>
      <c r="E777" s="100"/>
      <c r="F777" s="100"/>
      <c r="G777" s="100"/>
      <c r="H777" s="100"/>
    </row>
    <row r="778" spans="2:8" x14ac:dyDescent="0.3">
      <c r="B778" s="100"/>
      <c r="D778" s="100"/>
      <c r="E778" s="100"/>
      <c r="F778" s="100"/>
      <c r="G778" s="100"/>
      <c r="H778" s="100"/>
    </row>
    <row r="779" spans="2:8" x14ac:dyDescent="0.3">
      <c r="B779" s="100"/>
      <c r="D779" s="100"/>
      <c r="E779" s="100"/>
      <c r="F779" s="100"/>
      <c r="G779" s="100"/>
      <c r="H779" s="100"/>
    </row>
    <row r="780" spans="2:8" x14ac:dyDescent="0.3">
      <c r="B780" s="100"/>
      <c r="D780" s="100"/>
      <c r="E780" s="100"/>
      <c r="F780" s="100"/>
      <c r="G780" s="100"/>
      <c r="H780" s="100"/>
    </row>
    <row r="781" spans="2:8" x14ac:dyDescent="0.3">
      <c r="B781" s="100"/>
      <c r="D781" s="100"/>
      <c r="E781" s="100"/>
      <c r="F781" s="100"/>
      <c r="G781" s="100"/>
      <c r="H781" s="100"/>
    </row>
    <row r="782" spans="2:8" x14ac:dyDescent="0.3">
      <c r="B782" s="100"/>
      <c r="D782" s="100"/>
      <c r="E782" s="100"/>
      <c r="F782" s="100"/>
      <c r="G782" s="100"/>
      <c r="H782" s="100"/>
    </row>
    <row r="783" spans="2:8" x14ac:dyDescent="0.3">
      <c r="B783" s="100"/>
      <c r="D783" s="100"/>
      <c r="E783" s="100"/>
      <c r="F783" s="100"/>
      <c r="G783" s="100"/>
      <c r="H783" s="100"/>
    </row>
    <row r="784" spans="2:8" x14ac:dyDescent="0.3">
      <c r="B784" s="100"/>
      <c r="D784" s="100"/>
      <c r="E784" s="100"/>
      <c r="F784" s="100"/>
      <c r="G784" s="100"/>
      <c r="H784" s="100"/>
    </row>
    <row r="785" spans="2:8" x14ac:dyDescent="0.3">
      <c r="B785" s="100"/>
      <c r="D785" s="100"/>
      <c r="E785" s="100"/>
      <c r="F785" s="100"/>
      <c r="G785" s="100"/>
      <c r="H785" s="100"/>
    </row>
    <row r="786" spans="2:8" x14ac:dyDescent="0.3">
      <c r="B786" s="100"/>
      <c r="D786" s="100"/>
      <c r="E786" s="100"/>
      <c r="F786" s="100"/>
      <c r="G786" s="100"/>
      <c r="H786" s="100"/>
    </row>
    <row r="787" spans="2:8" x14ac:dyDescent="0.3">
      <c r="B787" s="100"/>
      <c r="D787" s="100"/>
      <c r="E787" s="100"/>
      <c r="F787" s="100"/>
      <c r="G787" s="100"/>
      <c r="H787" s="100"/>
    </row>
    <row r="788" spans="2:8" x14ac:dyDescent="0.3">
      <c r="B788" s="100"/>
      <c r="D788" s="100"/>
      <c r="E788" s="100"/>
      <c r="F788" s="100"/>
      <c r="G788" s="100"/>
      <c r="H788" s="100"/>
    </row>
    <row r="789" spans="2:8" x14ac:dyDescent="0.3">
      <c r="B789" s="100"/>
      <c r="D789" s="100"/>
      <c r="E789" s="100"/>
      <c r="F789" s="100"/>
      <c r="G789" s="100"/>
      <c r="H789" s="100"/>
    </row>
    <row r="790" spans="2:8" x14ac:dyDescent="0.3">
      <c r="B790" s="100"/>
      <c r="D790" s="100"/>
      <c r="E790" s="100"/>
      <c r="F790" s="100"/>
      <c r="G790" s="100"/>
      <c r="H790" s="100"/>
    </row>
    <row r="791" spans="2:8" x14ac:dyDescent="0.3">
      <c r="B791" s="100"/>
      <c r="D791" s="100"/>
      <c r="E791" s="100"/>
      <c r="F791" s="100"/>
      <c r="G791" s="100"/>
      <c r="H791" s="100"/>
    </row>
    <row r="792" spans="2:8" x14ac:dyDescent="0.3">
      <c r="B792" s="100"/>
      <c r="D792" s="100"/>
      <c r="E792" s="100"/>
      <c r="F792" s="100"/>
      <c r="G792" s="100"/>
      <c r="H792" s="100"/>
    </row>
    <row r="793" spans="2:8" x14ac:dyDescent="0.3">
      <c r="B793" s="100"/>
      <c r="D793" s="100"/>
      <c r="E793" s="100"/>
      <c r="F793" s="100"/>
      <c r="G793" s="100"/>
      <c r="H793" s="100"/>
    </row>
    <row r="794" spans="2:8" x14ac:dyDescent="0.3">
      <c r="B794" s="100"/>
      <c r="D794" s="100"/>
      <c r="E794" s="100"/>
      <c r="F794" s="100"/>
      <c r="G794" s="100"/>
      <c r="H794" s="100"/>
    </row>
    <row r="795" spans="2:8" x14ac:dyDescent="0.3">
      <c r="B795" s="100"/>
      <c r="D795" s="100"/>
      <c r="E795" s="100"/>
      <c r="F795" s="100"/>
      <c r="G795" s="100"/>
      <c r="H795" s="100"/>
    </row>
    <row r="796" spans="2:8" x14ac:dyDescent="0.3">
      <c r="B796" s="100"/>
      <c r="D796" s="100"/>
      <c r="E796" s="100"/>
      <c r="F796" s="100"/>
      <c r="G796" s="100"/>
      <c r="H796" s="100"/>
    </row>
    <row r="797" spans="2:8" x14ac:dyDescent="0.3">
      <c r="B797" s="100"/>
      <c r="D797" s="100"/>
      <c r="E797" s="100"/>
      <c r="F797" s="100"/>
      <c r="G797" s="100"/>
      <c r="H797" s="100"/>
    </row>
    <row r="798" spans="2:8" x14ac:dyDescent="0.3">
      <c r="B798" s="100"/>
      <c r="D798" s="100"/>
      <c r="E798" s="100"/>
      <c r="F798" s="100"/>
      <c r="G798" s="100"/>
      <c r="H798" s="100"/>
    </row>
    <row r="799" spans="2:8" x14ac:dyDescent="0.3">
      <c r="B799" s="100"/>
      <c r="D799" s="100"/>
      <c r="E799" s="100"/>
      <c r="F799" s="100"/>
      <c r="G799" s="100"/>
      <c r="H799" s="100"/>
    </row>
    <row r="800" spans="2:8" x14ac:dyDescent="0.3">
      <c r="B800" s="100"/>
      <c r="D800" s="100"/>
      <c r="E800" s="100"/>
      <c r="F800" s="100"/>
      <c r="G800" s="100"/>
      <c r="H800" s="100"/>
    </row>
    <row r="801" spans="2:8" x14ac:dyDescent="0.3">
      <c r="B801" s="100"/>
      <c r="D801" s="100"/>
      <c r="E801" s="100"/>
      <c r="F801" s="100"/>
      <c r="G801" s="100"/>
      <c r="H801" s="100"/>
    </row>
    <row r="802" spans="2:8" x14ac:dyDescent="0.3">
      <c r="B802" s="100"/>
      <c r="D802" s="100"/>
      <c r="E802" s="100"/>
      <c r="F802" s="100"/>
      <c r="G802" s="100"/>
      <c r="H802" s="100"/>
    </row>
    <row r="803" spans="2:8" x14ac:dyDescent="0.3">
      <c r="B803" s="100"/>
      <c r="D803" s="100"/>
      <c r="E803" s="100"/>
      <c r="F803" s="100"/>
      <c r="G803" s="100"/>
      <c r="H803" s="100"/>
    </row>
    <row r="804" spans="2:8" x14ac:dyDescent="0.3">
      <c r="B804" s="100"/>
      <c r="D804" s="100"/>
      <c r="E804" s="100"/>
      <c r="F804" s="100"/>
      <c r="G804" s="100"/>
      <c r="H804" s="100"/>
    </row>
    <row r="805" spans="2:8" x14ac:dyDescent="0.3">
      <c r="B805" s="100"/>
      <c r="D805" s="100"/>
      <c r="E805" s="100"/>
      <c r="F805" s="100"/>
      <c r="G805" s="100"/>
      <c r="H805" s="100"/>
    </row>
    <row r="806" spans="2:8" x14ac:dyDescent="0.3">
      <c r="B806" s="100"/>
      <c r="D806" s="100"/>
      <c r="E806" s="100"/>
      <c r="F806" s="100"/>
      <c r="G806" s="100"/>
      <c r="H806" s="100"/>
    </row>
    <row r="807" spans="2:8" x14ac:dyDescent="0.3">
      <c r="B807" s="100"/>
      <c r="D807" s="100"/>
      <c r="E807" s="100"/>
      <c r="F807" s="100"/>
      <c r="G807" s="100"/>
      <c r="H807" s="100"/>
    </row>
    <row r="808" spans="2:8" x14ac:dyDescent="0.3">
      <c r="B808" s="100"/>
      <c r="D808" s="100"/>
      <c r="E808" s="100"/>
      <c r="F808" s="100"/>
      <c r="G808" s="100"/>
      <c r="H808" s="100"/>
    </row>
    <row r="809" spans="2:8" x14ac:dyDescent="0.3">
      <c r="B809" s="100"/>
      <c r="D809" s="100"/>
      <c r="E809" s="100"/>
      <c r="F809" s="100"/>
      <c r="G809" s="100"/>
      <c r="H809" s="100"/>
    </row>
    <row r="810" spans="2:8" x14ac:dyDescent="0.3">
      <c r="B810" s="100"/>
      <c r="D810" s="100"/>
      <c r="E810" s="100"/>
      <c r="F810" s="100"/>
      <c r="G810" s="100"/>
      <c r="H810" s="100"/>
    </row>
    <row r="811" spans="2:8" x14ac:dyDescent="0.3">
      <c r="B811" s="100"/>
      <c r="D811" s="100"/>
      <c r="E811" s="100"/>
      <c r="F811" s="100"/>
      <c r="G811" s="100"/>
      <c r="H811" s="100"/>
    </row>
    <row r="812" spans="2:8" x14ac:dyDescent="0.3">
      <c r="B812" s="100"/>
      <c r="D812" s="100"/>
      <c r="E812" s="100"/>
      <c r="F812" s="100"/>
      <c r="G812" s="100"/>
      <c r="H812" s="100"/>
    </row>
    <row r="813" spans="2:8" x14ac:dyDescent="0.3">
      <c r="B813" s="100"/>
      <c r="D813" s="100"/>
      <c r="E813" s="100"/>
      <c r="F813" s="100"/>
      <c r="G813" s="100"/>
      <c r="H813" s="100"/>
    </row>
    <row r="814" spans="2:8" x14ac:dyDescent="0.3">
      <c r="B814" s="100"/>
      <c r="D814" s="100"/>
      <c r="E814" s="100"/>
      <c r="F814" s="100"/>
      <c r="G814" s="100"/>
      <c r="H814" s="100"/>
    </row>
    <row r="815" spans="2:8" x14ac:dyDescent="0.3">
      <c r="B815" s="100"/>
      <c r="D815" s="100"/>
      <c r="E815" s="100"/>
      <c r="F815" s="100"/>
      <c r="G815" s="100"/>
      <c r="H815" s="100"/>
    </row>
    <row r="816" spans="2:8" x14ac:dyDescent="0.3">
      <c r="B816" s="100"/>
      <c r="D816" s="100"/>
      <c r="E816" s="100"/>
      <c r="F816" s="100"/>
      <c r="G816" s="100"/>
      <c r="H816" s="100"/>
    </row>
    <row r="817" spans="2:8" x14ac:dyDescent="0.3">
      <c r="B817" s="100"/>
      <c r="D817" s="100"/>
      <c r="E817" s="100"/>
      <c r="F817" s="100"/>
      <c r="G817" s="100"/>
      <c r="H817" s="100"/>
    </row>
    <row r="818" spans="2:8" x14ac:dyDescent="0.3">
      <c r="B818" s="100"/>
      <c r="D818" s="100"/>
      <c r="E818" s="100"/>
      <c r="F818" s="100"/>
      <c r="G818" s="100"/>
      <c r="H818" s="100"/>
    </row>
    <row r="819" spans="2:8" x14ac:dyDescent="0.3">
      <c r="B819" s="100"/>
      <c r="D819" s="100"/>
      <c r="E819" s="100"/>
      <c r="F819" s="100"/>
      <c r="G819" s="100"/>
      <c r="H819" s="100"/>
    </row>
    <row r="820" spans="2:8" x14ac:dyDescent="0.3">
      <c r="B820" s="100"/>
      <c r="D820" s="100"/>
      <c r="E820" s="100"/>
      <c r="F820" s="100"/>
      <c r="G820" s="100"/>
      <c r="H820" s="100"/>
    </row>
    <row r="821" spans="2:8" x14ac:dyDescent="0.3">
      <c r="B821" s="100"/>
      <c r="D821" s="100"/>
      <c r="E821" s="100"/>
      <c r="F821" s="100"/>
      <c r="G821" s="100"/>
      <c r="H821" s="100"/>
    </row>
    <row r="822" spans="2:8" x14ac:dyDescent="0.3">
      <c r="B822" s="100"/>
      <c r="D822" s="100"/>
      <c r="E822" s="100"/>
      <c r="F822" s="100"/>
      <c r="G822" s="100"/>
      <c r="H822" s="100"/>
    </row>
    <row r="823" spans="2:8" x14ac:dyDescent="0.3">
      <c r="B823" s="100"/>
      <c r="D823" s="100"/>
      <c r="E823" s="100"/>
      <c r="F823" s="100"/>
      <c r="G823" s="100"/>
      <c r="H823" s="100"/>
    </row>
    <row r="824" spans="2:8" x14ac:dyDescent="0.3">
      <c r="B824" s="100"/>
      <c r="D824" s="100"/>
      <c r="E824" s="100"/>
      <c r="F824" s="100"/>
      <c r="G824" s="100"/>
      <c r="H824" s="100"/>
    </row>
    <row r="825" spans="2:8" x14ac:dyDescent="0.3">
      <c r="B825" s="100"/>
      <c r="D825" s="100"/>
      <c r="E825" s="100"/>
      <c r="F825" s="100"/>
      <c r="G825" s="100"/>
      <c r="H825" s="100"/>
    </row>
    <row r="826" spans="2:8" x14ac:dyDescent="0.3">
      <c r="B826" s="100"/>
      <c r="D826" s="100"/>
      <c r="E826" s="100"/>
      <c r="F826" s="100"/>
      <c r="G826" s="100"/>
      <c r="H826" s="100"/>
    </row>
    <row r="827" spans="2:8" x14ac:dyDescent="0.3">
      <c r="B827" s="100"/>
      <c r="D827" s="100"/>
      <c r="E827" s="100"/>
      <c r="F827" s="100"/>
      <c r="G827" s="100"/>
      <c r="H827" s="100"/>
    </row>
    <row r="828" spans="2:8" x14ac:dyDescent="0.3">
      <c r="B828" s="100"/>
      <c r="D828" s="100"/>
      <c r="E828" s="100"/>
      <c r="F828" s="100"/>
      <c r="G828" s="100"/>
      <c r="H828" s="100"/>
    </row>
    <row r="829" spans="2:8" x14ac:dyDescent="0.3">
      <c r="B829" s="100"/>
      <c r="D829" s="100"/>
      <c r="E829" s="100"/>
      <c r="F829" s="100"/>
      <c r="G829" s="100"/>
      <c r="H829" s="100"/>
    </row>
    <row r="830" spans="2:8" x14ac:dyDescent="0.3">
      <c r="B830" s="100"/>
      <c r="D830" s="100"/>
      <c r="E830" s="100"/>
      <c r="F830" s="100"/>
      <c r="G830" s="100"/>
      <c r="H830" s="100"/>
    </row>
    <row r="831" spans="2:8" x14ac:dyDescent="0.3">
      <c r="B831" s="100"/>
      <c r="D831" s="100"/>
      <c r="E831" s="100"/>
      <c r="F831" s="100"/>
      <c r="G831" s="100"/>
      <c r="H831" s="100"/>
    </row>
    <row r="832" spans="2:8" x14ac:dyDescent="0.3">
      <c r="B832" s="100"/>
      <c r="D832" s="100"/>
      <c r="E832" s="100"/>
      <c r="F832" s="100"/>
      <c r="G832" s="100"/>
      <c r="H832" s="100"/>
    </row>
    <row r="833" spans="2:8" x14ac:dyDescent="0.3">
      <c r="B833" s="100"/>
      <c r="D833" s="100"/>
      <c r="E833" s="100"/>
      <c r="F833" s="100"/>
      <c r="G833" s="100"/>
      <c r="H833" s="100"/>
    </row>
    <row r="834" spans="2:8" x14ac:dyDescent="0.3">
      <c r="B834" s="100"/>
      <c r="D834" s="100"/>
      <c r="E834" s="100"/>
      <c r="F834" s="100"/>
      <c r="G834" s="100"/>
      <c r="H834" s="100"/>
    </row>
    <row r="835" spans="2:8" x14ac:dyDescent="0.3">
      <c r="B835" s="100"/>
      <c r="D835" s="100"/>
      <c r="E835" s="100"/>
      <c r="F835" s="100"/>
      <c r="G835" s="100"/>
      <c r="H835" s="100"/>
    </row>
    <row r="836" spans="2:8" x14ac:dyDescent="0.3">
      <c r="B836" s="100"/>
      <c r="D836" s="100"/>
      <c r="E836" s="100"/>
      <c r="F836" s="100"/>
      <c r="G836" s="100"/>
      <c r="H836" s="100"/>
    </row>
    <row r="837" spans="2:8" x14ac:dyDescent="0.3">
      <c r="B837" s="100"/>
      <c r="D837" s="100"/>
      <c r="E837" s="100"/>
      <c r="F837" s="100"/>
      <c r="G837" s="100"/>
      <c r="H837" s="100"/>
    </row>
    <row r="838" spans="2:8" x14ac:dyDescent="0.3">
      <c r="B838" s="100"/>
      <c r="D838" s="100"/>
      <c r="E838" s="100"/>
      <c r="F838" s="100"/>
      <c r="G838" s="100"/>
      <c r="H838" s="100"/>
    </row>
    <row r="839" spans="2:8" x14ac:dyDescent="0.3">
      <c r="B839" s="100"/>
      <c r="D839" s="100"/>
      <c r="E839" s="100"/>
      <c r="F839" s="100"/>
      <c r="G839" s="100"/>
      <c r="H839" s="100"/>
    </row>
    <row r="840" spans="2:8" x14ac:dyDescent="0.3">
      <c r="B840" s="100"/>
      <c r="D840" s="100"/>
      <c r="E840" s="100"/>
      <c r="F840" s="100"/>
      <c r="G840" s="100"/>
      <c r="H840" s="100"/>
    </row>
    <row r="841" spans="2:8" x14ac:dyDescent="0.3">
      <c r="B841" s="100"/>
      <c r="D841" s="100"/>
      <c r="E841" s="100"/>
      <c r="F841" s="100"/>
      <c r="G841" s="100"/>
      <c r="H841" s="100"/>
    </row>
    <row r="842" spans="2:8" x14ac:dyDescent="0.3">
      <c r="B842" s="100"/>
      <c r="D842" s="100"/>
      <c r="E842" s="100"/>
      <c r="F842" s="100"/>
      <c r="G842" s="100"/>
      <c r="H842" s="100"/>
    </row>
    <row r="843" spans="2:8" x14ac:dyDescent="0.3">
      <c r="B843" s="100"/>
      <c r="D843" s="100"/>
      <c r="E843" s="100"/>
      <c r="F843" s="100"/>
      <c r="G843" s="100"/>
      <c r="H843" s="100"/>
    </row>
    <row r="844" spans="2:8" x14ac:dyDescent="0.3">
      <c r="B844" s="100"/>
      <c r="D844" s="100"/>
      <c r="E844" s="100"/>
      <c r="F844" s="100"/>
      <c r="G844" s="100"/>
      <c r="H844" s="100"/>
    </row>
    <row r="845" spans="2:8" x14ac:dyDescent="0.3">
      <c r="B845" s="100"/>
      <c r="D845" s="100"/>
      <c r="E845" s="100"/>
      <c r="F845" s="100"/>
      <c r="G845" s="100"/>
      <c r="H845" s="100"/>
    </row>
    <row r="846" spans="2:8" x14ac:dyDescent="0.3">
      <c r="B846" s="100"/>
      <c r="D846" s="100"/>
      <c r="E846" s="100"/>
      <c r="F846" s="100"/>
      <c r="G846" s="100"/>
      <c r="H846" s="100"/>
    </row>
    <row r="847" spans="2:8" x14ac:dyDescent="0.3">
      <c r="B847" s="100"/>
      <c r="D847" s="100"/>
      <c r="E847" s="100"/>
      <c r="F847" s="100"/>
      <c r="G847" s="100"/>
      <c r="H847" s="100"/>
    </row>
    <row r="848" spans="2:8" x14ac:dyDescent="0.3">
      <c r="B848" s="100"/>
      <c r="D848" s="100"/>
      <c r="E848" s="100"/>
      <c r="F848" s="100"/>
      <c r="G848" s="100"/>
      <c r="H848" s="100"/>
    </row>
    <row r="849" spans="2:8" x14ac:dyDescent="0.3">
      <c r="B849" s="100"/>
      <c r="D849" s="100"/>
      <c r="E849" s="100"/>
      <c r="F849" s="100"/>
      <c r="G849" s="100"/>
      <c r="H849" s="100"/>
    </row>
    <row r="850" spans="2:8" x14ac:dyDescent="0.3">
      <c r="B850" s="100"/>
      <c r="D850" s="100"/>
      <c r="E850" s="100"/>
      <c r="F850" s="100"/>
      <c r="G850" s="100"/>
      <c r="H850" s="100"/>
    </row>
    <row r="851" spans="2:8" x14ac:dyDescent="0.3">
      <c r="B851" s="100"/>
      <c r="D851" s="100"/>
      <c r="E851" s="100"/>
      <c r="F851" s="100"/>
      <c r="G851" s="100"/>
      <c r="H851" s="100"/>
    </row>
    <row r="852" spans="2:8" x14ac:dyDescent="0.3">
      <c r="B852" s="100"/>
      <c r="D852" s="100"/>
      <c r="E852" s="100"/>
      <c r="F852" s="100"/>
      <c r="G852" s="100"/>
      <c r="H852" s="100"/>
    </row>
    <row r="853" spans="2:8" x14ac:dyDescent="0.3">
      <c r="B853" s="100"/>
      <c r="D853" s="100"/>
      <c r="E853" s="100"/>
      <c r="F853" s="100"/>
      <c r="G853" s="100"/>
      <c r="H853" s="100"/>
    </row>
    <row r="854" spans="2:8" x14ac:dyDescent="0.3">
      <c r="B854" s="100"/>
      <c r="D854" s="100"/>
      <c r="E854" s="100"/>
      <c r="F854" s="100"/>
      <c r="G854" s="100"/>
      <c r="H854" s="100"/>
    </row>
    <row r="855" spans="2:8" x14ac:dyDescent="0.3">
      <c r="B855" s="100"/>
      <c r="D855" s="100"/>
      <c r="E855" s="100"/>
      <c r="F855" s="100"/>
      <c r="G855" s="100"/>
      <c r="H855" s="100"/>
    </row>
    <row r="856" spans="2:8" x14ac:dyDescent="0.3">
      <c r="B856" s="100"/>
      <c r="D856" s="100"/>
      <c r="E856" s="100"/>
      <c r="F856" s="100"/>
      <c r="G856" s="100"/>
      <c r="H856" s="100"/>
    </row>
    <row r="857" spans="2:8" x14ac:dyDescent="0.3">
      <c r="B857" s="100"/>
      <c r="D857" s="100"/>
      <c r="E857" s="100"/>
      <c r="F857" s="100"/>
      <c r="G857" s="100"/>
      <c r="H857" s="100"/>
    </row>
    <row r="858" spans="2:8" x14ac:dyDescent="0.3">
      <c r="B858" s="100"/>
      <c r="D858" s="100"/>
      <c r="E858" s="100"/>
      <c r="F858" s="100"/>
      <c r="G858" s="100"/>
      <c r="H858" s="100"/>
    </row>
    <row r="859" spans="2:8" x14ac:dyDescent="0.3">
      <c r="B859" s="100"/>
      <c r="D859" s="100"/>
      <c r="E859" s="100"/>
      <c r="F859" s="100"/>
      <c r="G859" s="100"/>
      <c r="H859" s="100"/>
    </row>
    <row r="860" spans="2:8" x14ac:dyDescent="0.3">
      <c r="B860" s="100"/>
      <c r="D860" s="100"/>
      <c r="E860" s="100"/>
      <c r="F860" s="100"/>
      <c r="G860" s="100"/>
      <c r="H860" s="100"/>
    </row>
    <row r="861" spans="2:8" x14ac:dyDescent="0.3">
      <c r="B861" s="100"/>
      <c r="D861" s="100"/>
      <c r="E861" s="100"/>
      <c r="F861" s="100"/>
      <c r="G861" s="100"/>
      <c r="H861" s="100"/>
    </row>
    <row r="862" spans="2:8" x14ac:dyDescent="0.3">
      <c r="B862" s="100"/>
      <c r="D862" s="100"/>
      <c r="E862" s="100"/>
      <c r="F862" s="100"/>
      <c r="G862" s="100"/>
      <c r="H862" s="100"/>
    </row>
    <row r="863" spans="2:8" x14ac:dyDescent="0.3">
      <c r="B863" s="100"/>
      <c r="D863" s="100"/>
      <c r="E863" s="100"/>
      <c r="F863" s="100"/>
      <c r="G863" s="100"/>
      <c r="H863" s="100"/>
    </row>
    <row r="864" spans="2:8" x14ac:dyDescent="0.3">
      <c r="B864" s="100"/>
      <c r="D864" s="100"/>
      <c r="E864" s="100"/>
      <c r="F864" s="100"/>
      <c r="G864" s="100"/>
      <c r="H864" s="100"/>
    </row>
    <row r="865" spans="2:8" x14ac:dyDescent="0.3">
      <c r="B865" s="100"/>
      <c r="D865" s="100"/>
      <c r="E865" s="100"/>
      <c r="F865" s="100"/>
      <c r="G865" s="100"/>
      <c r="H865" s="100"/>
    </row>
    <row r="866" spans="2:8" x14ac:dyDescent="0.3">
      <c r="B866" s="100"/>
      <c r="D866" s="100"/>
      <c r="E866" s="100"/>
      <c r="F866" s="100"/>
      <c r="G866" s="100"/>
      <c r="H866" s="100"/>
    </row>
    <row r="867" spans="2:8" x14ac:dyDescent="0.3">
      <c r="B867" s="100"/>
      <c r="D867" s="100"/>
      <c r="E867" s="100"/>
      <c r="F867" s="100"/>
      <c r="G867" s="100"/>
      <c r="H867" s="100"/>
    </row>
    <row r="868" spans="2:8" x14ac:dyDescent="0.3">
      <c r="B868" s="100"/>
      <c r="D868" s="100"/>
      <c r="E868" s="100"/>
      <c r="F868" s="100"/>
      <c r="G868" s="100"/>
      <c r="H868" s="100"/>
    </row>
    <row r="869" spans="2:8" x14ac:dyDescent="0.3">
      <c r="B869" s="100"/>
      <c r="D869" s="100"/>
      <c r="E869" s="100"/>
      <c r="F869" s="100"/>
      <c r="G869" s="100"/>
      <c r="H869" s="100"/>
    </row>
    <row r="870" spans="2:8" x14ac:dyDescent="0.3">
      <c r="B870" s="100"/>
      <c r="D870" s="100"/>
      <c r="E870" s="100"/>
      <c r="F870" s="100"/>
      <c r="G870" s="100"/>
      <c r="H870" s="100"/>
    </row>
    <row r="871" spans="2:8" x14ac:dyDescent="0.3">
      <c r="B871" s="100"/>
      <c r="D871" s="100"/>
      <c r="E871" s="100"/>
      <c r="F871" s="100"/>
      <c r="G871" s="100"/>
      <c r="H871" s="100"/>
    </row>
    <row r="872" spans="2:8" x14ac:dyDescent="0.3">
      <c r="B872" s="100"/>
      <c r="D872" s="100"/>
      <c r="E872" s="100"/>
      <c r="F872" s="100"/>
      <c r="G872" s="100"/>
      <c r="H872" s="100"/>
    </row>
    <row r="873" spans="2:8" x14ac:dyDescent="0.3">
      <c r="B873" s="100"/>
      <c r="D873" s="100"/>
      <c r="E873" s="100"/>
      <c r="F873" s="100"/>
      <c r="G873" s="100"/>
      <c r="H873" s="100"/>
    </row>
    <row r="874" spans="2:8" x14ac:dyDescent="0.3">
      <c r="B874" s="100"/>
      <c r="D874" s="100"/>
      <c r="E874" s="100"/>
      <c r="F874" s="100"/>
      <c r="G874" s="100"/>
      <c r="H874" s="100"/>
    </row>
    <row r="875" spans="2:8" x14ac:dyDescent="0.3">
      <c r="B875" s="100"/>
      <c r="D875" s="100"/>
      <c r="E875" s="100"/>
      <c r="F875" s="100"/>
      <c r="G875" s="100"/>
      <c r="H875" s="100"/>
    </row>
    <row r="876" spans="2:8" x14ac:dyDescent="0.3">
      <c r="B876" s="100"/>
      <c r="D876" s="100"/>
      <c r="E876" s="100"/>
      <c r="F876" s="100"/>
      <c r="G876" s="100"/>
      <c r="H876" s="100"/>
    </row>
    <row r="877" spans="2:8" x14ac:dyDescent="0.3">
      <c r="B877" s="100"/>
      <c r="D877" s="100"/>
      <c r="E877" s="100"/>
      <c r="F877" s="100"/>
      <c r="G877" s="100"/>
      <c r="H877" s="100"/>
    </row>
    <row r="878" spans="2:8" x14ac:dyDescent="0.3">
      <c r="B878" s="100"/>
      <c r="D878" s="100"/>
      <c r="E878" s="100"/>
      <c r="F878" s="100"/>
      <c r="G878" s="100"/>
      <c r="H878" s="100"/>
    </row>
    <row r="879" spans="2:8" x14ac:dyDescent="0.3">
      <c r="B879" s="100"/>
      <c r="D879" s="100"/>
      <c r="E879" s="100"/>
      <c r="F879" s="100"/>
      <c r="G879" s="100"/>
      <c r="H879" s="100"/>
    </row>
    <row r="880" spans="2:8" x14ac:dyDescent="0.3">
      <c r="B880" s="100"/>
      <c r="D880" s="100"/>
      <c r="E880" s="100"/>
      <c r="F880" s="100"/>
      <c r="G880" s="100"/>
      <c r="H880" s="100"/>
    </row>
    <row r="881" spans="2:8" x14ac:dyDescent="0.3">
      <c r="B881" s="100"/>
      <c r="D881" s="100"/>
      <c r="E881" s="100"/>
      <c r="F881" s="100"/>
      <c r="G881" s="100"/>
      <c r="H881" s="100"/>
    </row>
    <row r="882" spans="2:8" x14ac:dyDescent="0.3">
      <c r="B882" s="100"/>
      <c r="D882" s="100"/>
      <c r="E882" s="100"/>
      <c r="F882" s="100"/>
      <c r="G882" s="100"/>
      <c r="H882" s="100"/>
    </row>
    <row r="883" spans="2:8" x14ac:dyDescent="0.3">
      <c r="B883" s="100"/>
      <c r="D883" s="100"/>
      <c r="E883" s="100"/>
      <c r="F883" s="100"/>
      <c r="G883" s="100"/>
      <c r="H883" s="100"/>
    </row>
    <row r="884" spans="2:8" x14ac:dyDescent="0.3">
      <c r="B884" s="100"/>
      <c r="D884" s="100"/>
      <c r="E884" s="100"/>
      <c r="F884" s="100"/>
      <c r="G884" s="100"/>
      <c r="H884" s="100"/>
    </row>
    <row r="885" spans="2:8" x14ac:dyDescent="0.3">
      <c r="B885" s="100"/>
      <c r="D885" s="100"/>
      <c r="E885" s="100"/>
      <c r="F885" s="100"/>
      <c r="G885" s="100"/>
      <c r="H885" s="100"/>
    </row>
    <row r="886" spans="2:8" x14ac:dyDescent="0.3">
      <c r="B886" s="100"/>
      <c r="D886" s="100"/>
      <c r="E886" s="100"/>
      <c r="F886" s="100"/>
      <c r="G886" s="100"/>
      <c r="H886" s="100"/>
    </row>
    <row r="887" spans="2:8" x14ac:dyDescent="0.3">
      <c r="B887" s="100"/>
      <c r="D887" s="100"/>
      <c r="E887" s="100"/>
      <c r="F887" s="100"/>
      <c r="G887" s="100"/>
      <c r="H887" s="100"/>
    </row>
    <row r="888" spans="2:8" x14ac:dyDescent="0.3">
      <c r="B888" s="100"/>
      <c r="D888" s="100"/>
      <c r="E888" s="100"/>
      <c r="F888" s="100"/>
      <c r="G888" s="100"/>
      <c r="H888" s="100"/>
    </row>
    <row r="889" spans="2:8" x14ac:dyDescent="0.3">
      <c r="B889" s="100"/>
      <c r="D889" s="100"/>
      <c r="E889" s="100"/>
      <c r="F889" s="100"/>
      <c r="G889" s="100"/>
      <c r="H889" s="100"/>
    </row>
    <row r="890" spans="2:8" x14ac:dyDescent="0.3">
      <c r="B890" s="100"/>
      <c r="D890" s="100"/>
      <c r="E890" s="100"/>
      <c r="F890" s="100"/>
      <c r="G890" s="100"/>
      <c r="H890" s="100"/>
    </row>
    <row r="891" spans="2:8" x14ac:dyDescent="0.3">
      <c r="B891" s="100"/>
      <c r="D891" s="100"/>
      <c r="E891" s="100"/>
      <c r="F891" s="100"/>
      <c r="G891" s="100"/>
      <c r="H891" s="100"/>
    </row>
    <row r="892" spans="2:8" x14ac:dyDescent="0.3">
      <c r="B892" s="100"/>
      <c r="D892" s="100"/>
      <c r="E892" s="100"/>
      <c r="F892" s="100"/>
      <c r="G892" s="100"/>
      <c r="H892" s="100"/>
    </row>
    <row r="893" spans="2:8" x14ac:dyDescent="0.3">
      <c r="B893" s="100"/>
      <c r="D893" s="100"/>
      <c r="E893" s="100"/>
      <c r="F893" s="100"/>
      <c r="G893" s="100"/>
      <c r="H893" s="100"/>
    </row>
    <row r="894" spans="2:8" x14ac:dyDescent="0.3">
      <c r="B894" s="100"/>
      <c r="D894" s="100"/>
      <c r="E894" s="100"/>
      <c r="F894" s="100"/>
      <c r="G894" s="100"/>
      <c r="H894" s="100"/>
    </row>
    <row r="895" spans="2:8" x14ac:dyDescent="0.3">
      <c r="B895" s="100"/>
      <c r="D895" s="100"/>
      <c r="E895" s="100"/>
      <c r="F895" s="100"/>
      <c r="G895" s="100"/>
      <c r="H895" s="100"/>
    </row>
    <row r="896" spans="2:8" x14ac:dyDescent="0.3">
      <c r="B896" s="100"/>
      <c r="D896" s="100"/>
      <c r="E896" s="100"/>
      <c r="F896" s="100"/>
      <c r="G896" s="100"/>
      <c r="H896" s="100"/>
    </row>
    <row r="897" spans="2:8" x14ac:dyDescent="0.3">
      <c r="B897" s="100"/>
      <c r="D897" s="100"/>
      <c r="E897" s="100"/>
      <c r="F897" s="100"/>
      <c r="G897" s="100"/>
      <c r="H897" s="100"/>
    </row>
    <row r="898" spans="2:8" x14ac:dyDescent="0.3">
      <c r="B898" s="100"/>
      <c r="D898" s="100"/>
      <c r="E898" s="100"/>
      <c r="F898" s="100"/>
      <c r="G898" s="100"/>
      <c r="H898" s="100"/>
    </row>
    <row r="899" spans="2:8" x14ac:dyDescent="0.3">
      <c r="B899" s="100"/>
      <c r="D899" s="100"/>
      <c r="E899" s="100"/>
      <c r="F899" s="100"/>
      <c r="G899" s="100"/>
      <c r="H899" s="100"/>
    </row>
    <row r="900" spans="2:8" x14ac:dyDescent="0.3">
      <c r="B900" s="100"/>
      <c r="D900" s="100"/>
      <c r="E900" s="100"/>
      <c r="F900" s="100"/>
      <c r="G900" s="100"/>
      <c r="H900" s="100"/>
    </row>
    <row r="901" spans="2:8" x14ac:dyDescent="0.3">
      <c r="B901" s="100"/>
      <c r="D901" s="100"/>
      <c r="E901" s="100"/>
      <c r="F901" s="100"/>
      <c r="G901" s="100"/>
      <c r="H901" s="100"/>
    </row>
    <row r="902" spans="2:8" x14ac:dyDescent="0.3">
      <c r="B902" s="100"/>
      <c r="D902" s="100"/>
      <c r="E902" s="100"/>
      <c r="F902" s="100"/>
      <c r="G902" s="100"/>
      <c r="H902" s="100"/>
    </row>
    <row r="903" spans="2:8" x14ac:dyDescent="0.3">
      <c r="B903" s="100"/>
      <c r="D903" s="100"/>
      <c r="E903" s="100"/>
      <c r="F903" s="100"/>
      <c r="G903" s="100"/>
      <c r="H903" s="100"/>
    </row>
    <row r="904" spans="2:8" x14ac:dyDescent="0.3">
      <c r="B904" s="100"/>
      <c r="D904" s="100"/>
      <c r="E904" s="100"/>
      <c r="F904" s="100"/>
      <c r="G904" s="100"/>
      <c r="H904" s="100"/>
    </row>
    <row r="905" spans="2:8" x14ac:dyDescent="0.3">
      <c r="B905" s="100"/>
      <c r="D905" s="100"/>
      <c r="E905" s="100"/>
      <c r="F905" s="100"/>
      <c r="G905" s="100"/>
      <c r="H905" s="100"/>
    </row>
    <row r="906" spans="2:8" x14ac:dyDescent="0.3">
      <c r="B906" s="100"/>
      <c r="D906" s="100"/>
      <c r="E906" s="100"/>
      <c r="F906" s="100"/>
      <c r="G906" s="100"/>
      <c r="H906" s="100"/>
    </row>
    <row r="907" spans="2:8" x14ac:dyDescent="0.3">
      <c r="B907" s="100"/>
      <c r="D907" s="100"/>
      <c r="E907" s="100"/>
      <c r="F907" s="100"/>
      <c r="G907" s="100"/>
      <c r="H907" s="100"/>
    </row>
    <row r="908" spans="2:8" x14ac:dyDescent="0.3">
      <c r="B908" s="100"/>
      <c r="D908" s="100"/>
      <c r="E908" s="100"/>
      <c r="F908" s="100"/>
      <c r="G908" s="100"/>
      <c r="H908" s="100"/>
    </row>
    <row r="909" spans="2:8" x14ac:dyDescent="0.3">
      <c r="B909" s="100"/>
      <c r="D909" s="100"/>
      <c r="E909" s="100"/>
      <c r="F909" s="100"/>
      <c r="G909" s="100"/>
      <c r="H909" s="100"/>
    </row>
    <row r="910" spans="2:8" x14ac:dyDescent="0.3">
      <c r="B910" s="100"/>
      <c r="D910" s="100"/>
      <c r="E910" s="100"/>
      <c r="F910" s="100"/>
      <c r="G910" s="100"/>
      <c r="H910" s="100"/>
    </row>
    <row r="911" spans="2:8" x14ac:dyDescent="0.3">
      <c r="B911" s="100"/>
      <c r="D911" s="100"/>
      <c r="E911" s="100"/>
      <c r="F911" s="100"/>
      <c r="G911" s="100"/>
      <c r="H911" s="100"/>
    </row>
    <row r="912" spans="2:8" x14ac:dyDescent="0.3">
      <c r="B912" s="100"/>
      <c r="D912" s="100"/>
      <c r="E912" s="100"/>
      <c r="F912" s="100"/>
      <c r="G912" s="100"/>
      <c r="H912" s="100"/>
    </row>
    <row r="913" spans="2:8" x14ac:dyDescent="0.3">
      <c r="B913" s="100"/>
      <c r="D913" s="100"/>
      <c r="E913" s="100"/>
      <c r="F913" s="100"/>
      <c r="G913" s="100"/>
      <c r="H913" s="100"/>
    </row>
    <row r="914" spans="2:8" x14ac:dyDescent="0.3">
      <c r="B914" s="100"/>
      <c r="D914" s="100"/>
      <c r="E914" s="100"/>
      <c r="F914" s="100"/>
      <c r="G914" s="100"/>
      <c r="H914" s="100"/>
    </row>
    <row r="915" spans="2:8" x14ac:dyDescent="0.3">
      <c r="B915" s="100"/>
      <c r="D915" s="100"/>
      <c r="E915" s="100"/>
      <c r="F915" s="100"/>
      <c r="G915" s="100"/>
      <c r="H915" s="100"/>
    </row>
    <row r="916" spans="2:8" x14ac:dyDescent="0.3">
      <c r="B916" s="100"/>
      <c r="D916" s="100"/>
      <c r="E916" s="100"/>
      <c r="F916" s="100"/>
      <c r="G916" s="100"/>
      <c r="H916" s="100"/>
    </row>
    <row r="917" spans="2:8" x14ac:dyDescent="0.3">
      <c r="B917" s="100"/>
      <c r="D917" s="100"/>
      <c r="E917" s="100"/>
      <c r="F917" s="100"/>
      <c r="G917" s="100"/>
      <c r="H917" s="100"/>
    </row>
    <row r="918" spans="2:8" x14ac:dyDescent="0.3">
      <c r="B918" s="100"/>
      <c r="D918" s="100"/>
      <c r="E918" s="100"/>
      <c r="F918" s="100"/>
      <c r="G918" s="100"/>
      <c r="H918" s="100"/>
    </row>
    <row r="919" spans="2:8" x14ac:dyDescent="0.3">
      <c r="B919" s="100"/>
      <c r="D919" s="100"/>
      <c r="E919" s="100"/>
      <c r="F919" s="100"/>
      <c r="G919" s="100"/>
      <c r="H919" s="100"/>
    </row>
    <row r="920" spans="2:8" x14ac:dyDescent="0.3">
      <c r="B920" s="100"/>
      <c r="D920" s="100"/>
      <c r="E920" s="100"/>
      <c r="F920" s="100"/>
      <c r="G920" s="100"/>
      <c r="H920" s="100"/>
    </row>
    <row r="921" spans="2:8" x14ac:dyDescent="0.3">
      <c r="B921" s="100"/>
      <c r="D921" s="100"/>
      <c r="E921" s="100"/>
      <c r="F921" s="100"/>
      <c r="G921" s="100"/>
      <c r="H921" s="100"/>
    </row>
    <row r="922" spans="2:8" x14ac:dyDescent="0.3">
      <c r="B922" s="100"/>
      <c r="D922" s="100"/>
      <c r="E922" s="100"/>
      <c r="F922" s="100"/>
      <c r="G922" s="100"/>
      <c r="H922" s="100"/>
    </row>
    <row r="923" spans="2:8" x14ac:dyDescent="0.3">
      <c r="B923" s="100"/>
      <c r="D923" s="100"/>
      <c r="E923" s="100"/>
      <c r="F923" s="100"/>
      <c r="G923" s="100"/>
      <c r="H923" s="100"/>
    </row>
    <row r="924" spans="2:8" x14ac:dyDescent="0.3">
      <c r="B924" s="100"/>
      <c r="D924" s="100"/>
      <c r="E924" s="100"/>
      <c r="F924" s="100"/>
      <c r="G924" s="100"/>
      <c r="H924" s="100"/>
    </row>
    <row r="925" spans="2:8" x14ac:dyDescent="0.3">
      <c r="B925" s="100"/>
      <c r="D925" s="100"/>
      <c r="E925" s="100"/>
      <c r="F925" s="100"/>
      <c r="G925" s="100"/>
      <c r="H925" s="100"/>
    </row>
    <row r="926" spans="2:8" x14ac:dyDescent="0.3">
      <c r="B926" s="100"/>
      <c r="D926" s="100"/>
      <c r="E926" s="100"/>
      <c r="F926" s="100"/>
      <c r="G926" s="100"/>
      <c r="H926" s="100"/>
    </row>
    <row r="927" spans="2:8" x14ac:dyDescent="0.3">
      <c r="B927" s="100"/>
      <c r="D927" s="100"/>
      <c r="E927" s="100"/>
      <c r="F927" s="100"/>
      <c r="G927" s="100"/>
      <c r="H927" s="100"/>
    </row>
    <row r="928" spans="2:8" x14ac:dyDescent="0.3">
      <c r="B928" s="100"/>
      <c r="D928" s="100"/>
      <c r="E928" s="100"/>
      <c r="F928" s="100"/>
      <c r="G928" s="100"/>
      <c r="H928" s="100"/>
    </row>
    <row r="929" spans="2:8" x14ac:dyDescent="0.3">
      <c r="B929" s="100"/>
      <c r="D929" s="100"/>
      <c r="E929" s="100"/>
      <c r="F929" s="100"/>
      <c r="G929" s="100"/>
      <c r="H929" s="100"/>
    </row>
    <row r="930" spans="2:8" x14ac:dyDescent="0.3">
      <c r="B930" s="100"/>
      <c r="D930" s="100"/>
      <c r="E930" s="100"/>
      <c r="F930" s="100"/>
      <c r="G930" s="100"/>
      <c r="H930" s="100"/>
    </row>
    <row r="931" spans="2:8" x14ac:dyDescent="0.3">
      <c r="B931" s="100"/>
      <c r="D931" s="100"/>
      <c r="E931" s="100"/>
      <c r="F931" s="100"/>
      <c r="G931" s="100"/>
      <c r="H931" s="100"/>
    </row>
    <row r="932" spans="2:8" x14ac:dyDescent="0.3">
      <c r="B932" s="100"/>
      <c r="D932" s="100"/>
      <c r="E932" s="100"/>
      <c r="F932" s="100"/>
      <c r="G932" s="100"/>
      <c r="H932" s="100"/>
    </row>
    <row r="933" spans="2:8" x14ac:dyDescent="0.3">
      <c r="B933" s="100"/>
      <c r="D933" s="100"/>
      <c r="E933" s="100"/>
      <c r="F933" s="100"/>
      <c r="G933" s="100"/>
      <c r="H933" s="100"/>
    </row>
    <row r="934" spans="2:8" x14ac:dyDescent="0.3">
      <c r="B934" s="100"/>
      <c r="D934" s="100"/>
      <c r="E934" s="100"/>
      <c r="F934" s="100"/>
      <c r="G934" s="100"/>
      <c r="H934" s="100"/>
    </row>
    <row r="935" spans="2:8" x14ac:dyDescent="0.3">
      <c r="B935" s="100"/>
      <c r="D935" s="100"/>
      <c r="E935" s="100"/>
      <c r="F935" s="100"/>
      <c r="G935" s="100"/>
      <c r="H935" s="100"/>
    </row>
    <row r="936" spans="2:8" x14ac:dyDescent="0.3">
      <c r="B936" s="100"/>
      <c r="D936" s="100"/>
      <c r="E936" s="100"/>
      <c r="F936" s="100"/>
      <c r="G936" s="100"/>
      <c r="H936" s="100"/>
    </row>
    <row r="937" spans="2:8" x14ac:dyDescent="0.3">
      <c r="B937" s="100"/>
      <c r="D937" s="100"/>
      <c r="E937" s="100"/>
      <c r="F937" s="100"/>
      <c r="G937" s="100"/>
      <c r="H937" s="100"/>
    </row>
    <row r="938" spans="2:8" x14ac:dyDescent="0.3">
      <c r="B938" s="100"/>
      <c r="D938" s="100"/>
      <c r="E938" s="100"/>
      <c r="F938" s="100"/>
      <c r="G938" s="100"/>
      <c r="H938" s="100"/>
    </row>
    <row r="939" spans="2:8" x14ac:dyDescent="0.3">
      <c r="B939" s="100"/>
      <c r="D939" s="100"/>
      <c r="E939" s="100"/>
      <c r="F939" s="100"/>
      <c r="G939" s="100"/>
      <c r="H939" s="100"/>
    </row>
    <row r="940" spans="2:8" x14ac:dyDescent="0.3">
      <c r="B940" s="100"/>
      <c r="D940" s="100"/>
      <c r="E940" s="100"/>
      <c r="F940" s="100"/>
      <c r="G940" s="100"/>
      <c r="H940" s="100"/>
    </row>
    <row r="941" spans="2:8" x14ac:dyDescent="0.3">
      <c r="B941" s="100"/>
      <c r="D941" s="100"/>
      <c r="E941" s="100"/>
      <c r="F941" s="100"/>
      <c r="G941" s="100"/>
      <c r="H941" s="100"/>
    </row>
    <row r="942" spans="2:8" x14ac:dyDescent="0.3">
      <c r="B942" s="100"/>
      <c r="D942" s="100"/>
      <c r="E942" s="100"/>
      <c r="F942" s="100"/>
      <c r="G942" s="100"/>
      <c r="H942" s="100"/>
    </row>
    <row r="943" spans="2:8" x14ac:dyDescent="0.3">
      <c r="B943" s="100"/>
      <c r="D943" s="100"/>
      <c r="E943" s="100"/>
      <c r="F943" s="100"/>
      <c r="G943" s="100"/>
      <c r="H943" s="100"/>
    </row>
    <row r="944" spans="2:8" x14ac:dyDescent="0.3">
      <c r="B944" s="100"/>
      <c r="D944" s="100"/>
      <c r="E944" s="100"/>
      <c r="F944" s="100"/>
      <c r="G944" s="100"/>
      <c r="H944" s="100"/>
    </row>
    <row r="945" spans="2:8" x14ac:dyDescent="0.3">
      <c r="B945" s="100"/>
      <c r="D945" s="100"/>
      <c r="E945" s="100"/>
      <c r="F945" s="100"/>
      <c r="G945" s="100"/>
      <c r="H945" s="100"/>
    </row>
    <row r="946" spans="2:8" x14ac:dyDescent="0.3">
      <c r="B946" s="100"/>
      <c r="D946" s="100"/>
      <c r="E946" s="100"/>
      <c r="F946" s="100"/>
      <c r="G946" s="100"/>
      <c r="H946" s="100"/>
    </row>
    <row r="947" spans="2:8" x14ac:dyDescent="0.3">
      <c r="B947" s="100"/>
      <c r="D947" s="100"/>
      <c r="E947" s="100"/>
      <c r="F947" s="100"/>
      <c r="G947" s="100"/>
      <c r="H947" s="100"/>
    </row>
    <row r="948" spans="2:8" x14ac:dyDescent="0.3">
      <c r="B948" s="100"/>
      <c r="D948" s="100"/>
      <c r="E948" s="100"/>
      <c r="F948" s="100"/>
      <c r="G948" s="100"/>
      <c r="H948" s="100"/>
    </row>
    <row r="949" spans="2:8" x14ac:dyDescent="0.3">
      <c r="B949" s="100"/>
      <c r="D949" s="100"/>
      <c r="E949" s="100"/>
      <c r="F949" s="100"/>
      <c r="G949" s="100"/>
      <c r="H949" s="100"/>
    </row>
    <row r="950" spans="2:8" x14ac:dyDescent="0.3">
      <c r="B950" s="100"/>
      <c r="D950" s="100"/>
      <c r="E950" s="100"/>
      <c r="F950" s="100"/>
      <c r="G950" s="100"/>
      <c r="H950" s="100"/>
    </row>
    <row r="951" spans="2:8" x14ac:dyDescent="0.3">
      <c r="B951" s="100"/>
      <c r="D951" s="100"/>
      <c r="E951" s="100"/>
      <c r="F951" s="100"/>
      <c r="G951" s="100"/>
      <c r="H951" s="100"/>
    </row>
    <row r="952" spans="2:8" x14ac:dyDescent="0.3">
      <c r="B952" s="100"/>
      <c r="D952" s="100"/>
      <c r="E952" s="100"/>
      <c r="F952" s="100"/>
      <c r="G952" s="100"/>
      <c r="H952" s="100"/>
    </row>
    <row r="953" spans="2:8" x14ac:dyDescent="0.3">
      <c r="B953" s="100"/>
      <c r="D953" s="100"/>
      <c r="E953" s="100"/>
      <c r="F953" s="100"/>
      <c r="G953" s="100"/>
      <c r="H953" s="100"/>
    </row>
    <row r="954" spans="2:8" x14ac:dyDescent="0.3">
      <c r="B954" s="100"/>
      <c r="D954" s="100"/>
      <c r="E954" s="100"/>
      <c r="F954" s="100"/>
      <c r="G954" s="100"/>
      <c r="H954" s="100"/>
    </row>
    <row r="955" spans="2:8" x14ac:dyDescent="0.3">
      <c r="B955" s="100"/>
      <c r="D955" s="100"/>
      <c r="E955" s="100"/>
      <c r="F955" s="100"/>
      <c r="G955" s="100"/>
      <c r="H955" s="100"/>
    </row>
    <row r="956" spans="2:8" x14ac:dyDescent="0.3">
      <c r="B956" s="100"/>
      <c r="D956" s="100"/>
      <c r="E956" s="100"/>
      <c r="F956" s="100"/>
      <c r="G956" s="100"/>
      <c r="H956" s="100"/>
    </row>
    <row r="957" spans="2:8" x14ac:dyDescent="0.3">
      <c r="B957" s="100"/>
      <c r="D957" s="100"/>
      <c r="E957" s="100"/>
      <c r="F957" s="100"/>
      <c r="G957" s="100"/>
      <c r="H957" s="100"/>
    </row>
    <row r="958" spans="2:8" x14ac:dyDescent="0.3">
      <c r="B958" s="100"/>
      <c r="D958" s="100"/>
      <c r="E958" s="100"/>
      <c r="F958" s="100"/>
      <c r="G958" s="100"/>
      <c r="H958" s="100"/>
    </row>
    <row r="959" spans="2:8" x14ac:dyDescent="0.3">
      <c r="B959" s="100"/>
      <c r="D959" s="100"/>
      <c r="E959" s="100"/>
      <c r="F959" s="100"/>
      <c r="G959" s="100"/>
      <c r="H959" s="100"/>
    </row>
    <row r="960" spans="2:8" x14ac:dyDescent="0.3">
      <c r="B960" s="100"/>
      <c r="D960" s="100"/>
      <c r="E960" s="100"/>
      <c r="F960" s="100"/>
      <c r="G960" s="100"/>
      <c r="H960" s="100"/>
    </row>
    <row r="961" spans="2:8" x14ac:dyDescent="0.3">
      <c r="B961" s="100"/>
      <c r="D961" s="100"/>
      <c r="E961" s="100"/>
      <c r="F961" s="100"/>
      <c r="G961" s="100"/>
      <c r="H961" s="100"/>
    </row>
    <row r="962" spans="2:8" x14ac:dyDescent="0.3">
      <c r="B962" s="100"/>
      <c r="D962" s="100"/>
      <c r="E962" s="100"/>
      <c r="F962" s="100"/>
      <c r="G962" s="100"/>
      <c r="H962" s="100"/>
    </row>
    <row r="963" spans="2:8" x14ac:dyDescent="0.3">
      <c r="B963" s="100"/>
      <c r="D963" s="100"/>
      <c r="E963" s="100"/>
      <c r="F963" s="100"/>
      <c r="G963" s="100"/>
      <c r="H963" s="100"/>
    </row>
    <row r="964" spans="2:8" x14ac:dyDescent="0.3">
      <c r="B964" s="100"/>
      <c r="D964" s="100"/>
      <c r="E964" s="100"/>
      <c r="F964" s="100"/>
      <c r="G964" s="100"/>
      <c r="H964" s="100"/>
    </row>
    <row r="965" spans="2:8" x14ac:dyDescent="0.3">
      <c r="B965" s="100"/>
      <c r="D965" s="100"/>
      <c r="E965" s="100"/>
      <c r="F965" s="100"/>
      <c r="G965" s="100"/>
      <c r="H965" s="100"/>
    </row>
    <row r="966" spans="2:8" x14ac:dyDescent="0.3">
      <c r="B966" s="100"/>
      <c r="D966" s="100"/>
      <c r="E966" s="100"/>
      <c r="F966" s="100"/>
      <c r="G966" s="100"/>
      <c r="H966" s="100"/>
    </row>
    <row r="967" spans="2:8" x14ac:dyDescent="0.3">
      <c r="B967" s="100"/>
      <c r="D967" s="100"/>
      <c r="E967" s="100"/>
      <c r="F967" s="100"/>
      <c r="G967" s="100"/>
      <c r="H967" s="100"/>
    </row>
    <row r="968" spans="2:8" x14ac:dyDescent="0.3">
      <c r="B968" s="100"/>
      <c r="D968" s="100"/>
      <c r="E968" s="100"/>
      <c r="F968" s="100"/>
      <c r="G968" s="100"/>
      <c r="H968" s="100"/>
    </row>
    <row r="969" spans="2:8" x14ac:dyDescent="0.3">
      <c r="B969" s="100"/>
      <c r="D969" s="100"/>
      <c r="E969" s="100"/>
      <c r="F969" s="100"/>
      <c r="G969" s="100"/>
      <c r="H969" s="100"/>
    </row>
    <row r="970" spans="2:8" x14ac:dyDescent="0.3">
      <c r="B970" s="100"/>
      <c r="D970" s="100"/>
      <c r="E970" s="100"/>
      <c r="F970" s="100"/>
      <c r="G970" s="100"/>
      <c r="H970" s="100"/>
    </row>
    <row r="971" spans="2:8" x14ac:dyDescent="0.3">
      <c r="B971" s="100"/>
      <c r="D971" s="100"/>
      <c r="E971" s="100"/>
      <c r="F971" s="100"/>
      <c r="G971" s="100"/>
      <c r="H971" s="100"/>
    </row>
    <row r="972" spans="2:8" x14ac:dyDescent="0.3">
      <c r="B972" s="100"/>
      <c r="D972" s="100"/>
      <c r="E972" s="100"/>
      <c r="F972" s="100"/>
      <c r="G972" s="100"/>
      <c r="H972" s="100"/>
    </row>
    <row r="973" spans="2:8" x14ac:dyDescent="0.3">
      <c r="B973" s="100"/>
      <c r="D973" s="100"/>
      <c r="E973" s="100"/>
      <c r="F973" s="100"/>
      <c r="G973" s="100"/>
      <c r="H973" s="100"/>
    </row>
    <row r="974" spans="2:8" x14ac:dyDescent="0.3">
      <c r="B974" s="100"/>
      <c r="D974" s="100"/>
      <c r="E974" s="100"/>
      <c r="F974" s="100"/>
      <c r="G974" s="100"/>
      <c r="H974" s="100"/>
    </row>
    <row r="975" spans="2:8" x14ac:dyDescent="0.3">
      <c r="B975" s="100"/>
      <c r="D975" s="100"/>
      <c r="E975" s="100"/>
      <c r="F975" s="100"/>
      <c r="G975" s="100"/>
      <c r="H975" s="100"/>
    </row>
    <row r="976" spans="2:8" x14ac:dyDescent="0.3">
      <c r="B976" s="100"/>
      <c r="D976" s="100"/>
      <c r="E976" s="100"/>
      <c r="F976" s="100"/>
      <c r="G976" s="100"/>
      <c r="H976" s="100"/>
    </row>
    <row r="977" spans="2:8" x14ac:dyDescent="0.3">
      <c r="B977" s="100"/>
      <c r="D977" s="100"/>
      <c r="E977" s="100"/>
      <c r="F977" s="100"/>
      <c r="G977" s="100"/>
      <c r="H977" s="100"/>
    </row>
    <row r="978" spans="2:8" x14ac:dyDescent="0.3">
      <c r="B978" s="100"/>
      <c r="D978" s="100"/>
      <c r="E978" s="100"/>
      <c r="F978" s="100"/>
      <c r="G978" s="100"/>
      <c r="H978" s="100"/>
    </row>
    <row r="979" spans="2:8" x14ac:dyDescent="0.3">
      <c r="B979" s="100"/>
      <c r="D979" s="100"/>
      <c r="E979" s="100"/>
      <c r="F979" s="100"/>
      <c r="G979" s="100"/>
      <c r="H979" s="100"/>
    </row>
    <row r="980" spans="2:8" x14ac:dyDescent="0.3">
      <c r="B980" s="100"/>
      <c r="D980" s="100"/>
      <c r="E980" s="100"/>
      <c r="F980" s="100"/>
      <c r="G980" s="100"/>
      <c r="H980" s="100"/>
    </row>
    <row r="981" spans="2:8" x14ac:dyDescent="0.3">
      <c r="B981" s="100"/>
      <c r="D981" s="100"/>
      <c r="E981" s="100"/>
      <c r="F981" s="100"/>
      <c r="G981" s="100"/>
      <c r="H981" s="100"/>
    </row>
    <row r="982" spans="2:8" x14ac:dyDescent="0.3">
      <c r="B982" s="100"/>
      <c r="D982" s="100"/>
      <c r="E982" s="100"/>
      <c r="F982" s="100"/>
      <c r="G982" s="100"/>
      <c r="H982" s="100"/>
    </row>
    <row r="983" spans="2:8" x14ac:dyDescent="0.3">
      <c r="B983" s="100"/>
      <c r="D983" s="100"/>
      <c r="E983" s="100"/>
      <c r="F983" s="100"/>
      <c r="G983" s="100"/>
      <c r="H983" s="100"/>
    </row>
    <row r="984" spans="2:8" x14ac:dyDescent="0.3">
      <c r="B984" s="100"/>
      <c r="D984" s="100"/>
      <c r="E984" s="100"/>
      <c r="F984" s="100"/>
      <c r="G984" s="100"/>
      <c r="H984" s="100"/>
    </row>
    <row r="985" spans="2:8" x14ac:dyDescent="0.3">
      <c r="B985" s="100"/>
      <c r="D985" s="100"/>
      <c r="E985" s="100"/>
      <c r="F985" s="100"/>
      <c r="G985" s="100"/>
      <c r="H985" s="100"/>
    </row>
    <row r="986" spans="2:8" x14ac:dyDescent="0.3">
      <c r="B986" s="100"/>
      <c r="D986" s="100"/>
      <c r="E986" s="100"/>
      <c r="F986" s="100"/>
      <c r="G986" s="100"/>
      <c r="H986" s="100"/>
    </row>
    <row r="987" spans="2:8" x14ac:dyDescent="0.3">
      <c r="B987" s="100"/>
      <c r="D987" s="100"/>
      <c r="E987" s="100"/>
      <c r="F987" s="100"/>
      <c r="G987" s="100"/>
      <c r="H987" s="100"/>
    </row>
    <row r="988" spans="2:8" x14ac:dyDescent="0.3">
      <c r="B988" s="100"/>
      <c r="D988" s="100"/>
      <c r="E988" s="100"/>
      <c r="F988" s="100"/>
      <c r="G988" s="100"/>
      <c r="H988" s="100"/>
    </row>
    <row r="989" spans="2:8" x14ac:dyDescent="0.3">
      <c r="B989" s="100"/>
      <c r="D989" s="100"/>
      <c r="E989" s="100"/>
      <c r="F989" s="100"/>
      <c r="G989" s="100"/>
      <c r="H989" s="100"/>
    </row>
    <row r="990" spans="2:8" x14ac:dyDescent="0.3">
      <c r="B990" s="100"/>
      <c r="D990" s="100"/>
      <c r="E990" s="100"/>
      <c r="F990" s="100"/>
      <c r="G990" s="100"/>
      <c r="H990" s="100"/>
    </row>
    <row r="991" spans="2:8" x14ac:dyDescent="0.3">
      <c r="B991" s="100"/>
      <c r="D991" s="100"/>
      <c r="E991" s="100"/>
      <c r="F991" s="100"/>
      <c r="G991" s="100"/>
      <c r="H991" s="100"/>
    </row>
    <row r="992" spans="2:8" x14ac:dyDescent="0.3">
      <c r="B992" s="100"/>
      <c r="D992" s="100"/>
      <c r="E992" s="100"/>
      <c r="F992" s="100"/>
      <c r="G992" s="100"/>
      <c r="H992" s="100"/>
    </row>
    <row r="993" spans="2:8" x14ac:dyDescent="0.3">
      <c r="B993" s="100"/>
      <c r="D993" s="100"/>
      <c r="E993" s="100"/>
      <c r="F993" s="100"/>
      <c r="G993" s="100"/>
      <c r="H993" s="100"/>
    </row>
    <row r="994" spans="2:8" x14ac:dyDescent="0.3">
      <c r="B994" s="100"/>
      <c r="D994" s="100"/>
      <c r="E994" s="100"/>
      <c r="F994" s="100"/>
      <c r="G994" s="100"/>
      <c r="H994" s="100"/>
    </row>
    <row r="995" spans="2:8" x14ac:dyDescent="0.3">
      <c r="B995" s="100"/>
      <c r="D995" s="100"/>
      <c r="E995" s="100"/>
      <c r="F995" s="100"/>
      <c r="G995" s="100"/>
      <c r="H995" s="100"/>
    </row>
    <row r="996" spans="2:8" x14ac:dyDescent="0.3">
      <c r="B996" s="100"/>
      <c r="D996" s="100"/>
      <c r="E996" s="100"/>
      <c r="F996" s="100"/>
      <c r="G996" s="100"/>
      <c r="H996" s="100"/>
    </row>
    <row r="997" spans="2:8" x14ac:dyDescent="0.3">
      <c r="B997" s="100"/>
      <c r="D997" s="100"/>
      <c r="E997" s="100"/>
      <c r="F997" s="100"/>
      <c r="G997" s="100"/>
      <c r="H997" s="100"/>
    </row>
    <row r="998" spans="2:8" x14ac:dyDescent="0.3">
      <c r="B998" s="100"/>
      <c r="D998" s="100"/>
      <c r="E998" s="100"/>
      <c r="F998" s="100"/>
      <c r="G998" s="100"/>
      <c r="H998" s="100"/>
    </row>
    <row r="999" spans="2:8" x14ac:dyDescent="0.3">
      <c r="B999" s="100"/>
      <c r="D999" s="100"/>
      <c r="E999" s="100"/>
      <c r="F999" s="100"/>
      <c r="G999" s="100"/>
      <c r="H999" s="100"/>
    </row>
    <row r="1000" spans="2:8" x14ac:dyDescent="0.3">
      <c r="B1000" s="100"/>
      <c r="D1000" s="100"/>
      <c r="E1000" s="100"/>
      <c r="F1000" s="100"/>
      <c r="G1000" s="100"/>
      <c r="H1000" s="100"/>
    </row>
    <row r="1001" spans="2:8" x14ac:dyDescent="0.3">
      <c r="B1001" s="100"/>
      <c r="D1001" s="100"/>
      <c r="E1001" s="100"/>
      <c r="F1001" s="100"/>
      <c r="G1001" s="100"/>
      <c r="H1001" s="100"/>
    </row>
    <row r="1002" spans="2:8" x14ac:dyDescent="0.3">
      <c r="B1002" s="100"/>
      <c r="D1002" s="100"/>
      <c r="E1002" s="100"/>
      <c r="F1002" s="100"/>
      <c r="G1002" s="100"/>
      <c r="H1002" s="100"/>
    </row>
    <row r="1003" spans="2:8" x14ac:dyDescent="0.3">
      <c r="B1003" s="100"/>
      <c r="D1003" s="100"/>
      <c r="E1003" s="100"/>
      <c r="F1003" s="100"/>
      <c r="G1003" s="100"/>
      <c r="H1003" s="100"/>
    </row>
    <row r="1004" spans="2:8" x14ac:dyDescent="0.3">
      <c r="B1004" s="100"/>
      <c r="D1004" s="100"/>
      <c r="E1004" s="100"/>
      <c r="F1004" s="100"/>
      <c r="G1004" s="100"/>
      <c r="H1004" s="100"/>
    </row>
    <row r="1005" spans="2:8" x14ac:dyDescent="0.3">
      <c r="B1005" s="100"/>
      <c r="D1005" s="100"/>
      <c r="E1005" s="100"/>
      <c r="F1005" s="100"/>
      <c r="G1005" s="100"/>
      <c r="H1005" s="100"/>
    </row>
    <row r="1006" spans="2:8" x14ac:dyDescent="0.3">
      <c r="B1006" s="100"/>
      <c r="D1006" s="100"/>
      <c r="E1006" s="100"/>
      <c r="F1006" s="100"/>
      <c r="G1006" s="100"/>
      <c r="H1006" s="100"/>
    </row>
    <row r="1007" spans="2:8" x14ac:dyDescent="0.3">
      <c r="B1007" s="100"/>
      <c r="D1007" s="100"/>
      <c r="E1007" s="100"/>
      <c r="F1007" s="100"/>
      <c r="G1007" s="100"/>
      <c r="H1007" s="100"/>
    </row>
    <row r="1008" spans="2:8" x14ac:dyDescent="0.3">
      <c r="B1008" s="100"/>
      <c r="D1008" s="100"/>
      <c r="E1008" s="100"/>
      <c r="F1008" s="100"/>
      <c r="G1008" s="100"/>
      <c r="H1008" s="100"/>
    </row>
    <row r="1009" spans="2:8" x14ac:dyDescent="0.3">
      <c r="B1009" s="100"/>
      <c r="D1009" s="100"/>
      <c r="E1009" s="100"/>
      <c r="F1009" s="100"/>
      <c r="G1009" s="100"/>
      <c r="H1009" s="100"/>
    </row>
    <row r="1010" spans="2:8" x14ac:dyDescent="0.3">
      <c r="B1010" s="100"/>
      <c r="D1010" s="100"/>
      <c r="E1010" s="100"/>
      <c r="F1010" s="100"/>
      <c r="G1010" s="100"/>
      <c r="H1010" s="100"/>
    </row>
    <row r="1011" spans="2:8" x14ac:dyDescent="0.3">
      <c r="B1011" s="100"/>
      <c r="D1011" s="100"/>
      <c r="E1011" s="100"/>
      <c r="F1011" s="100"/>
      <c r="G1011" s="100"/>
      <c r="H1011" s="100"/>
    </row>
    <row r="1012" spans="2:8" x14ac:dyDescent="0.3">
      <c r="B1012" s="100"/>
      <c r="D1012" s="100"/>
      <c r="E1012" s="100"/>
      <c r="F1012" s="100"/>
      <c r="G1012" s="100"/>
      <c r="H1012" s="100"/>
    </row>
    <row r="1013" spans="2:8" x14ac:dyDescent="0.3">
      <c r="B1013" s="100"/>
      <c r="D1013" s="100"/>
      <c r="E1013" s="100"/>
      <c r="F1013" s="100"/>
      <c r="G1013" s="100"/>
      <c r="H1013" s="100"/>
    </row>
    <row r="1014" spans="2:8" x14ac:dyDescent="0.3">
      <c r="B1014" s="100"/>
      <c r="D1014" s="100"/>
      <c r="E1014" s="100"/>
      <c r="F1014" s="100"/>
      <c r="G1014" s="100"/>
      <c r="H1014" s="100"/>
    </row>
    <row r="1015" spans="2:8" x14ac:dyDescent="0.3">
      <c r="B1015" s="100"/>
      <c r="D1015" s="100"/>
      <c r="E1015" s="100"/>
      <c r="F1015" s="100"/>
      <c r="G1015" s="100"/>
      <c r="H1015" s="100"/>
    </row>
    <row r="1016" spans="2:8" x14ac:dyDescent="0.3">
      <c r="B1016" s="100"/>
      <c r="D1016" s="100"/>
      <c r="E1016" s="100"/>
      <c r="F1016" s="100"/>
      <c r="G1016" s="100"/>
      <c r="H1016" s="100"/>
    </row>
    <row r="1017" spans="2:8" x14ac:dyDescent="0.3">
      <c r="B1017" s="100"/>
      <c r="D1017" s="100"/>
      <c r="E1017" s="100"/>
      <c r="F1017" s="100"/>
      <c r="G1017" s="100"/>
      <c r="H1017" s="100"/>
    </row>
    <row r="1018" spans="2:8" x14ac:dyDescent="0.3">
      <c r="B1018" s="100"/>
      <c r="D1018" s="100"/>
      <c r="E1018" s="100"/>
      <c r="F1018" s="100"/>
      <c r="G1018" s="100"/>
      <c r="H1018" s="100"/>
    </row>
    <row r="1019" spans="2:8" x14ac:dyDescent="0.3">
      <c r="B1019" s="100"/>
      <c r="D1019" s="100"/>
      <c r="E1019" s="100"/>
      <c r="F1019" s="100"/>
      <c r="G1019" s="100"/>
      <c r="H1019" s="100"/>
    </row>
    <row r="1020" spans="2:8" x14ac:dyDescent="0.3">
      <c r="B1020" s="100"/>
      <c r="D1020" s="100"/>
      <c r="E1020" s="100"/>
      <c r="F1020" s="100"/>
      <c r="G1020" s="100"/>
      <c r="H1020" s="100"/>
    </row>
    <row r="1021" spans="2:8" x14ac:dyDescent="0.3">
      <c r="B1021" s="100"/>
      <c r="D1021" s="100"/>
      <c r="E1021" s="100"/>
      <c r="F1021" s="100"/>
      <c r="G1021" s="100"/>
      <c r="H1021" s="100"/>
    </row>
    <row r="1022" spans="2:8" x14ac:dyDescent="0.3">
      <c r="B1022" s="100"/>
      <c r="D1022" s="100"/>
      <c r="E1022" s="100"/>
      <c r="F1022" s="100"/>
      <c r="G1022" s="100"/>
      <c r="H1022" s="100"/>
    </row>
    <row r="1023" spans="2:8" x14ac:dyDescent="0.3">
      <c r="B1023" s="100"/>
      <c r="D1023" s="100"/>
      <c r="E1023" s="100"/>
      <c r="F1023" s="100"/>
      <c r="G1023" s="100"/>
      <c r="H1023" s="100"/>
    </row>
    <row r="1024" spans="2:8" x14ac:dyDescent="0.3">
      <c r="B1024" s="100"/>
      <c r="D1024" s="100"/>
      <c r="E1024" s="100"/>
      <c r="F1024" s="100"/>
      <c r="G1024" s="100"/>
      <c r="H1024" s="100"/>
    </row>
    <row r="1025" spans="2:8" x14ac:dyDescent="0.3">
      <c r="B1025" s="100"/>
      <c r="D1025" s="100"/>
      <c r="E1025" s="100"/>
      <c r="F1025" s="100"/>
      <c r="G1025" s="100"/>
      <c r="H1025" s="100"/>
    </row>
    <row r="1026" spans="2:8" x14ac:dyDescent="0.3">
      <c r="B1026" s="100"/>
      <c r="D1026" s="100"/>
      <c r="E1026" s="100"/>
      <c r="F1026" s="100"/>
      <c r="G1026" s="100"/>
      <c r="H1026" s="100"/>
    </row>
    <row r="1027" spans="2:8" x14ac:dyDescent="0.3">
      <c r="B1027" s="100"/>
      <c r="D1027" s="100"/>
      <c r="E1027" s="100"/>
      <c r="F1027" s="100"/>
      <c r="G1027" s="100"/>
      <c r="H1027" s="100"/>
    </row>
    <row r="1028" spans="2:8" x14ac:dyDescent="0.3">
      <c r="B1028" s="100"/>
      <c r="D1028" s="100"/>
      <c r="E1028" s="100"/>
      <c r="F1028" s="100"/>
      <c r="G1028" s="100"/>
      <c r="H1028" s="100"/>
    </row>
    <row r="1029" spans="2:8" x14ac:dyDescent="0.3">
      <c r="B1029" s="100"/>
      <c r="D1029" s="100"/>
      <c r="E1029" s="100"/>
      <c r="F1029" s="100"/>
      <c r="G1029" s="100"/>
      <c r="H1029" s="100"/>
    </row>
    <row r="1030" spans="2:8" x14ac:dyDescent="0.3">
      <c r="B1030" s="100"/>
      <c r="D1030" s="100"/>
      <c r="E1030" s="100"/>
      <c r="F1030" s="100"/>
      <c r="G1030" s="100"/>
      <c r="H1030" s="100"/>
    </row>
    <row r="1031" spans="2:8" x14ac:dyDescent="0.3">
      <c r="B1031" s="100"/>
      <c r="D1031" s="100"/>
      <c r="E1031" s="100"/>
      <c r="F1031" s="100"/>
      <c r="G1031" s="100"/>
      <c r="H1031" s="100"/>
    </row>
    <row r="1032" spans="2:8" x14ac:dyDescent="0.3">
      <c r="B1032" s="100"/>
      <c r="D1032" s="100"/>
      <c r="E1032" s="100"/>
      <c r="F1032" s="100"/>
      <c r="G1032" s="100"/>
      <c r="H1032" s="100"/>
    </row>
    <row r="1033" spans="2:8" x14ac:dyDescent="0.3">
      <c r="B1033" s="100"/>
      <c r="D1033" s="100"/>
      <c r="E1033" s="100"/>
      <c r="F1033" s="100"/>
      <c r="G1033" s="100"/>
      <c r="H1033" s="100"/>
    </row>
    <row r="1034" spans="2:8" x14ac:dyDescent="0.3">
      <c r="B1034" s="100"/>
      <c r="D1034" s="100"/>
      <c r="E1034" s="100"/>
      <c r="F1034" s="100"/>
      <c r="G1034" s="100"/>
      <c r="H1034" s="100"/>
    </row>
    <row r="1035" spans="2:8" x14ac:dyDescent="0.3">
      <c r="B1035" s="100"/>
      <c r="D1035" s="100"/>
      <c r="E1035" s="100"/>
      <c r="F1035" s="100"/>
      <c r="G1035" s="100"/>
      <c r="H1035" s="100"/>
    </row>
    <row r="1036" spans="2:8" x14ac:dyDescent="0.3">
      <c r="B1036" s="100"/>
      <c r="D1036" s="100"/>
      <c r="E1036" s="100"/>
      <c r="F1036" s="100"/>
      <c r="G1036" s="100"/>
      <c r="H1036" s="100"/>
    </row>
    <row r="1037" spans="2:8" x14ac:dyDescent="0.3">
      <c r="B1037" s="100"/>
      <c r="D1037" s="100"/>
      <c r="E1037" s="100"/>
      <c r="F1037" s="100"/>
      <c r="G1037" s="100"/>
      <c r="H1037" s="100"/>
    </row>
    <row r="1038" spans="2:8" x14ac:dyDescent="0.3">
      <c r="B1038" s="100"/>
      <c r="D1038" s="100"/>
      <c r="E1038" s="100"/>
      <c r="F1038" s="100"/>
      <c r="G1038" s="100"/>
      <c r="H1038" s="100"/>
    </row>
    <row r="1039" spans="2:8" x14ac:dyDescent="0.3">
      <c r="B1039" s="100"/>
      <c r="D1039" s="100"/>
      <c r="E1039" s="100"/>
      <c r="F1039" s="100"/>
      <c r="G1039" s="100"/>
      <c r="H1039" s="100"/>
    </row>
    <row r="1040" spans="2:8" x14ac:dyDescent="0.3">
      <c r="B1040" s="100"/>
      <c r="D1040" s="100"/>
      <c r="E1040" s="100"/>
      <c r="F1040" s="100"/>
      <c r="G1040" s="100"/>
      <c r="H1040" s="100"/>
    </row>
    <row r="1041" spans="2:8" x14ac:dyDescent="0.3">
      <c r="B1041" s="100"/>
      <c r="D1041" s="100"/>
      <c r="E1041" s="100"/>
      <c r="F1041" s="100"/>
      <c r="G1041" s="100"/>
      <c r="H1041" s="100"/>
    </row>
    <row r="1042" spans="2:8" x14ac:dyDescent="0.3">
      <c r="B1042" s="100"/>
      <c r="D1042" s="100"/>
      <c r="E1042" s="100"/>
      <c r="F1042" s="100"/>
      <c r="G1042" s="100"/>
      <c r="H1042" s="100"/>
    </row>
    <row r="1043" spans="2:8" x14ac:dyDescent="0.3">
      <c r="B1043" s="100"/>
      <c r="D1043" s="100"/>
      <c r="E1043" s="100"/>
      <c r="F1043" s="100"/>
      <c r="G1043" s="100"/>
      <c r="H1043" s="100"/>
    </row>
    <row r="1044" spans="2:8" x14ac:dyDescent="0.3">
      <c r="B1044" s="100"/>
      <c r="D1044" s="100"/>
      <c r="E1044" s="100"/>
      <c r="F1044" s="100"/>
      <c r="G1044" s="100"/>
      <c r="H1044" s="100"/>
    </row>
    <row r="1045" spans="2:8" x14ac:dyDescent="0.3">
      <c r="B1045" s="100"/>
      <c r="D1045" s="100"/>
      <c r="E1045" s="100"/>
      <c r="F1045" s="100"/>
      <c r="G1045" s="100"/>
      <c r="H1045" s="100"/>
    </row>
    <row r="1046" spans="2:8" x14ac:dyDescent="0.3">
      <c r="B1046" s="100"/>
      <c r="D1046" s="100"/>
      <c r="E1046" s="100"/>
      <c r="F1046" s="100"/>
      <c r="G1046" s="100"/>
      <c r="H1046" s="100"/>
    </row>
    <row r="1047" spans="2:8" x14ac:dyDescent="0.3">
      <c r="B1047" s="100"/>
      <c r="D1047" s="100"/>
      <c r="E1047" s="100"/>
      <c r="F1047" s="100"/>
      <c r="G1047" s="100"/>
      <c r="H1047" s="100"/>
    </row>
    <row r="1048" spans="2:8" x14ac:dyDescent="0.3">
      <c r="B1048" s="100"/>
      <c r="D1048" s="100"/>
      <c r="E1048" s="100"/>
      <c r="F1048" s="100"/>
      <c r="G1048" s="100"/>
      <c r="H1048" s="100"/>
    </row>
    <row r="1049" spans="2:8" x14ac:dyDescent="0.3">
      <c r="B1049" s="100"/>
      <c r="D1049" s="100"/>
      <c r="E1049" s="100"/>
      <c r="F1049" s="100"/>
      <c r="G1049" s="100"/>
      <c r="H1049" s="100"/>
    </row>
    <row r="1050" spans="2:8" x14ac:dyDescent="0.3">
      <c r="B1050" s="100"/>
      <c r="D1050" s="100"/>
      <c r="E1050" s="100"/>
      <c r="F1050" s="100"/>
      <c r="G1050" s="100"/>
      <c r="H1050" s="100"/>
    </row>
    <row r="1051" spans="2:8" x14ac:dyDescent="0.3">
      <c r="B1051" s="100"/>
      <c r="D1051" s="100"/>
      <c r="E1051" s="100"/>
      <c r="F1051" s="100"/>
      <c r="G1051" s="100"/>
      <c r="H1051" s="100"/>
    </row>
    <row r="1052" spans="2:8" x14ac:dyDescent="0.3">
      <c r="B1052" s="100"/>
      <c r="D1052" s="100"/>
      <c r="E1052" s="100"/>
      <c r="F1052" s="100"/>
      <c r="G1052" s="100"/>
      <c r="H1052" s="100"/>
    </row>
    <row r="1053" spans="2:8" x14ac:dyDescent="0.3">
      <c r="B1053" s="100"/>
      <c r="D1053" s="100"/>
      <c r="E1053" s="100"/>
      <c r="F1053" s="100"/>
      <c r="G1053" s="100"/>
      <c r="H1053" s="100"/>
    </row>
    <row r="1054" spans="2:8" x14ac:dyDescent="0.3">
      <c r="B1054" s="100"/>
      <c r="D1054" s="100"/>
      <c r="E1054" s="100"/>
      <c r="F1054" s="100"/>
      <c r="G1054" s="100"/>
      <c r="H1054" s="100"/>
    </row>
    <row r="1055" spans="2:8" x14ac:dyDescent="0.3">
      <c r="B1055" s="100"/>
      <c r="D1055" s="100"/>
      <c r="E1055" s="100"/>
      <c r="F1055" s="100"/>
      <c r="G1055" s="100"/>
      <c r="H1055" s="100"/>
    </row>
    <row r="1056" spans="2:8" x14ac:dyDescent="0.3">
      <c r="B1056" s="100"/>
      <c r="D1056" s="100"/>
      <c r="E1056" s="100"/>
      <c r="F1056" s="100"/>
      <c r="G1056" s="100"/>
      <c r="H1056" s="100"/>
    </row>
    <row r="1057" spans="2:8" x14ac:dyDescent="0.3">
      <c r="B1057" s="100"/>
      <c r="D1057" s="100"/>
      <c r="E1057" s="100"/>
      <c r="F1057" s="100"/>
      <c r="G1057" s="100"/>
      <c r="H1057" s="100"/>
    </row>
    <row r="1058" spans="2:8" x14ac:dyDescent="0.3">
      <c r="B1058" s="100"/>
      <c r="D1058" s="100"/>
      <c r="E1058" s="100"/>
      <c r="F1058" s="100"/>
      <c r="G1058" s="100"/>
      <c r="H1058" s="100"/>
    </row>
    <row r="1059" spans="2:8" x14ac:dyDescent="0.3">
      <c r="B1059" s="100"/>
      <c r="D1059" s="100"/>
      <c r="E1059" s="100"/>
      <c r="F1059" s="100"/>
      <c r="G1059" s="100"/>
      <c r="H1059" s="100"/>
    </row>
    <row r="1060" spans="2:8" x14ac:dyDescent="0.3">
      <c r="B1060" s="100"/>
      <c r="D1060" s="100"/>
      <c r="E1060" s="100"/>
      <c r="F1060" s="100"/>
      <c r="G1060" s="100"/>
      <c r="H1060" s="100"/>
    </row>
    <row r="1061" spans="2:8" x14ac:dyDescent="0.3">
      <c r="B1061" s="100"/>
      <c r="D1061" s="100"/>
      <c r="E1061" s="100"/>
      <c r="F1061" s="100"/>
      <c r="G1061" s="100"/>
      <c r="H1061" s="100"/>
    </row>
    <row r="1062" spans="2:8" x14ac:dyDescent="0.3">
      <c r="B1062" s="100"/>
      <c r="D1062" s="100"/>
      <c r="E1062" s="100"/>
      <c r="F1062" s="100"/>
      <c r="G1062" s="100"/>
      <c r="H1062" s="100"/>
    </row>
    <row r="1063" spans="2:8" x14ac:dyDescent="0.3">
      <c r="B1063" s="100"/>
      <c r="D1063" s="100"/>
      <c r="E1063" s="100"/>
      <c r="F1063" s="100"/>
      <c r="G1063" s="100"/>
      <c r="H1063" s="100"/>
    </row>
    <row r="1064" spans="2:8" x14ac:dyDescent="0.3">
      <c r="B1064" s="100"/>
      <c r="D1064" s="100"/>
      <c r="E1064" s="100"/>
      <c r="F1064" s="100"/>
      <c r="G1064" s="100"/>
      <c r="H1064" s="100"/>
    </row>
    <row r="1065" spans="2:8" x14ac:dyDescent="0.3">
      <c r="B1065" s="100"/>
      <c r="D1065" s="100"/>
      <c r="E1065" s="100"/>
      <c r="F1065" s="100"/>
      <c r="G1065" s="100"/>
      <c r="H1065" s="100"/>
    </row>
    <row r="1066" spans="2:8" x14ac:dyDescent="0.3">
      <c r="B1066" s="100"/>
      <c r="D1066" s="100"/>
      <c r="E1066" s="100"/>
      <c r="F1066" s="100"/>
      <c r="G1066" s="100"/>
      <c r="H1066" s="100"/>
    </row>
    <row r="1067" spans="2:8" x14ac:dyDescent="0.3">
      <c r="B1067" s="100"/>
      <c r="D1067" s="100"/>
      <c r="E1067" s="100"/>
      <c r="F1067" s="100"/>
      <c r="G1067" s="100"/>
      <c r="H1067" s="100"/>
    </row>
    <row r="1068" spans="2:8" x14ac:dyDescent="0.3">
      <c r="B1068" s="100"/>
      <c r="D1068" s="100"/>
      <c r="E1068" s="100"/>
      <c r="F1068" s="100"/>
      <c r="G1068" s="100"/>
      <c r="H1068" s="100"/>
    </row>
    <row r="1069" spans="2:8" x14ac:dyDescent="0.3">
      <c r="B1069" s="100"/>
      <c r="D1069" s="100"/>
      <c r="E1069" s="100"/>
      <c r="F1069" s="100"/>
      <c r="G1069" s="100"/>
      <c r="H1069" s="100"/>
    </row>
    <row r="1070" spans="2:8" x14ac:dyDescent="0.3">
      <c r="B1070" s="100"/>
      <c r="D1070" s="100"/>
      <c r="E1070" s="100"/>
      <c r="F1070" s="100"/>
      <c r="G1070" s="100"/>
      <c r="H1070" s="100"/>
    </row>
    <row r="1071" spans="2:8" x14ac:dyDescent="0.3">
      <c r="B1071" s="100"/>
      <c r="D1071" s="100"/>
      <c r="E1071" s="100"/>
      <c r="F1071" s="100"/>
      <c r="G1071" s="100"/>
      <c r="H1071" s="100"/>
    </row>
    <row r="1072" spans="2:8" x14ac:dyDescent="0.3">
      <c r="B1072" s="100"/>
      <c r="D1072" s="100"/>
      <c r="E1072" s="100"/>
      <c r="F1072" s="100"/>
      <c r="G1072" s="100"/>
      <c r="H1072" s="100"/>
    </row>
    <row r="1073" spans="2:8" x14ac:dyDescent="0.3">
      <c r="B1073" s="100"/>
      <c r="D1073" s="100"/>
      <c r="E1073" s="100"/>
      <c r="F1073" s="100"/>
      <c r="G1073" s="100"/>
      <c r="H1073" s="100"/>
    </row>
    <row r="1074" spans="2:8" x14ac:dyDescent="0.3">
      <c r="B1074" s="100"/>
      <c r="D1074" s="100"/>
      <c r="E1074" s="100"/>
      <c r="F1074" s="100"/>
      <c r="G1074" s="100"/>
      <c r="H1074" s="100"/>
    </row>
    <row r="1075" spans="2:8" x14ac:dyDescent="0.3">
      <c r="B1075" s="100"/>
      <c r="D1075" s="100"/>
      <c r="E1075" s="100"/>
      <c r="F1075" s="100"/>
      <c r="G1075" s="100"/>
      <c r="H1075" s="100"/>
    </row>
    <row r="1076" spans="2:8" x14ac:dyDescent="0.3">
      <c r="B1076" s="100"/>
      <c r="D1076" s="100"/>
      <c r="E1076" s="100"/>
      <c r="F1076" s="100"/>
      <c r="G1076" s="100"/>
      <c r="H1076" s="100"/>
    </row>
    <row r="1077" spans="2:8" x14ac:dyDescent="0.3">
      <c r="B1077" s="100"/>
      <c r="D1077" s="100"/>
      <c r="E1077" s="100"/>
      <c r="F1077" s="100"/>
      <c r="G1077" s="100"/>
      <c r="H1077" s="100"/>
    </row>
    <row r="1078" spans="2:8" x14ac:dyDescent="0.3">
      <c r="B1078" s="100"/>
      <c r="D1078" s="100"/>
      <c r="E1078" s="100"/>
      <c r="F1078" s="100"/>
      <c r="G1078" s="100"/>
      <c r="H1078" s="100"/>
    </row>
    <row r="1079" spans="2:8" x14ac:dyDescent="0.3">
      <c r="B1079" s="100"/>
      <c r="D1079" s="100"/>
      <c r="E1079" s="100"/>
      <c r="F1079" s="100"/>
      <c r="G1079" s="100"/>
      <c r="H1079" s="100"/>
    </row>
    <row r="1080" spans="2:8" x14ac:dyDescent="0.3">
      <c r="B1080" s="100"/>
      <c r="D1080" s="100"/>
      <c r="E1080" s="100"/>
      <c r="F1080" s="100"/>
      <c r="G1080" s="100"/>
      <c r="H1080" s="100"/>
    </row>
    <row r="1081" spans="2:8" x14ac:dyDescent="0.3">
      <c r="B1081" s="100"/>
      <c r="D1081" s="100"/>
      <c r="E1081" s="100"/>
      <c r="F1081" s="100"/>
      <c r="G1081" s="100"/>
      <c r="H1081" s="100"/>
    </row>
    <row r="1082" spans="2:8" x14ac:dyDescent="0.3">
      <c r="B1082" s="100"/>
      <c r="D1082" s="100"/>
      <c r="E1082" s="100"/>
      <c r="F1082" s="100"/>
      <c r="G1082" s="100"/>
      <c r="H1082" s="100"/>
    </row>
    <row r="1083" spans="2:8" x14ac:dyDescent="0.3">
      <c r="B1083" s="100"/>
      <c r="D1083" s="100"/>
      <c r="E1083" s="100"/>
      <c r="F1083" s="100"/>
      <c r="G1083" s="100"/>
      <c r="H1083" s="100"/>
    </row>
    <row r="1084" spans="2:8" x14ac:dyDescent="0.3">
      <c r="B1084" s="100"/>
      <c r="D1084" s="100"/>
      <c r="E1084" s="100"/>
      <c r="F1084" s="100"/>
      <c r="G1084" s="100"/>
      <c r="H1084" s="100"/>
    </row>
    <row r="1085" spans="2:8" x14ac:dyDescent="0.3">
      <c r="B1085" s="100"/>
      <c r="D1085" s="100"/>
      <c r="E1085" s="100"/>
      <c r="F1085" s="100"/>
      <c r="G1085" s="100"/>
      <c r="H1085" s="100"/>
    </row>
    <row r="1086" spans="2:8" x14ac:dyDescent="0.3">
      <c r="B1086" s="100"/>
      <c r="D1086" s="100"/>
      <c r="E1086" s="100"/>
      <c r="F1086" s="100"/>
      <c r="G1086" s="100"/>
      <c r="H1086" s="100"/>
    </row>
    <row r="1087" spans="2:8" x14ac:dyDescent="0.3">
      <c r="B1087" s="100"/>
      <c r="D1087" s="100"/>
      <c r="E1087" s="100"/>
      <c r="F1087" s="100"/>
      <c r="G1087" s="100"/>
      <c r="H1087" s="100"/>
    </row>
    <row r="1088" spans="2:8" x14ac:dyDescent="0.3">
      <c r="B1088" s="100"/>
      <c r="D1088" s="100"/>
      <c r="E1088" s="100"/>
      <c r="F1088" s="100"/>
      <c r="G1088" s="100"/>
      <c r="H1088" s="100"/>
    </row>
    <row r="1089" spans="2:8" x14ac:dyDescent="0.3">
      <c r="B1089" s="100"/>
      <c r="D1089" s="100"/>
      <c r="E1089" s="100"/>
      <c r="F1089" s="100"/>
      <c r="G1089" s="100"/>
      <c r="H1089" s="100"/>
    </row>
    <row r="1090" spans="2:8" x14ac:dyDescent="0.3">
      <c r="B1090" s="100"/>
      <c r="D1090" s="100"/>
      <c r="E1090" s="100"/>
      <c r="F1090" s="100"/>
      <c r="G1090" s="100"/>
      <c r="H1090" s="100"/>
    </row>
    <row r="1091" spans="2:8" x14ac:dyDescent="0.3">
      <c r="B1091" s="100"/>
      <c r="D1091" s="100"/>
      <c r="E1091" s="100"/>
      <c r="F1091" s="100"/>
      <c r="G1091" s="100"/>
      <c r="H1091" s="100"/>
    </row>
    <row r="1092" spans="2:8" x14ac:dyDescent="0.3">
      <c r="B1092" s="100"/>
      <c r="D1092" s="100"/>
      <c r="E1092" s="100"/>
      <c r="F1092" s="100"/>
      <c r="G1092" s="100"/>
      <c r="H1092" s="100"/>
    </row>
    <row r="1093" spans="2:8" x14ac:dyDescent="0.3">
      <c r="B1093" s="100"/>
      <c r="D1093" s="100"/>
      <c r="E1093" s="100"/>
      <c r="F1093" s="100"/>
      <c r="G1093" s="100"/>
      <c r="H1093" s="100"/>
    </row>
    <row r="1094" spans="2:8" x14ac:dyDescent="0.3">
      <c r="B1094" s="100"/>
      <c r="D1094" s="100"/>
      <c r="E1094" s="100"/>
      <c r="F1094" s="100"/>
      <c r="G1094" s="100"/>
      <c r="H1094" s="100"/>
    </row>
    <row r="1095" spans="2:8" x14ac:dyDescent="0.3">
      <c r="B1095" s="100"/>
      <c r="D1095" s="100"/>
      <c r="E1095" s="100"/>
      <c r="F1095" s="100"/>
      <c r="G1095" s="100"/>
      <c r="H1095" s="100"/>
    </row>
    <row r="1096" spans="2:8" x14ac:dyDescent="0.3">
      <c r="B1096" s="100"/>
      <c r="D1096" s="100"/>
      <c r="E1096" s="100"/>
      <c r="F1096" s="100"/>
      <c r="G1096" s="100"/>
      <c r="H1096" s="100"/>
    </row>
    <row r="1097" spans="2:8" x14ac:dyDescent="0.3">
      <c r="B1097" s="100"/>
      <c r="D1097" s="100"/>
      <c r="E1097" s="100"/>
      <c r="F1097" s="100"/>
      <c r="G1097" s="100"/>
      <c r="H1097" s="100"/>
    </row>
    <row r="1098" spans="2:8" x14ac:dyDescent="0.3">
      <c r="B1098" s="100"/>
      <c r="D1098" s="100"/>
      <c r="E1098" s="100"/>
      <c r="F1098" s="100"/>
      <c r="G1098" s="100"/>
      <c r="H1098" s="100"/>
    </row>
    <row r="1099" spans="2:8" x14ac:dyDescent="0.3">
      <c r="B1099" s="100"/>
      <c r="D1099" s="100"/>
      <c r="E1099" s="100"/>
      <c r="F1099" s="100"/>
      <c r="G1099" s="100"/>
      <c r="H1099" s="100"/>
    </row>
    <row r="1100" spans="2:8" x14ac:dyDescent="0.3">
      <c r="B1100" s="100"/>
      <c r="D1100" s="100"/>
      <c r="E1100" s="100"/>
      <c r="F1100" s="100"/>
      <c r="G1100" s="100"/>
      <c r="H1100" s="100"/>
    </row>
    <row r="1101" spans="2:8" x14ac:dyDescent="0.3">
      <c r="B1101" s="100"/>
      <c r="D1101" s="100"/>
      <c r="E1101" s="100"/>
      <c r="F1101" s="100"/>
      <c r="G1101" s="100"/>
      <c r="H1101" s="100"/>
    </row>
    <row r="1102" spans="2:8" x14ac:dyDescent="0.3">
      <c r="B1102" s="100"/>
      <c r="D1102" s="100"/>
      <c r="E1102" s="100"/>
      <c r="F1102" s="100"/>
      <c r="G1102" s="100"/>
      <c r="H1102" s="100"/>
    </row>
    <row r="1103" spans="2:8" x14ac:dyDescent="0.3">
      <c r="B1103" s="100"/>
      <c r="D1103" s="100"/>
      <c r="E1103" s="100"/>
      <c r="F1103" s="100"/>
      <c r="G1103" s="100"/>
      <c r="H1103" s="100"/>
    </row>
    <row r="1104" spans="2:8" x14ac:dyDescent="0.3">
      <c r="B1104" s="100"/>
      <c r="D1104" s="100"/>
      <c r="E1104" s="100"/>
      <c r="F1104" s="100"/>
      <c r="G1104" s="100"/>
      <c r="H1104" s="100"/>
    </row>
    <row r="1105" spans="2:8" x14ac:dyDescent="0.3">
      <c r="B1105" s="100"/>
      <c r="D1105" s="100"/>
      <c r="E1105" s="100"/>
      <c r="F1105" s="100"/>
      <c r="G1105" s="100"/>
      <c r="H1105" s="100"/>
    </row>
    <row r="1106" spans="2:8" x14ac:dyDescent="0.3">
      <c r="B1106" s="100"/>
      <c r="D1106" s="100"/>
      <c r="E1106" s="100"/>
      <c r="F1106" s="100"/>
      <c r="G1106" s="100"/>
      <c r="H1106" s="100"/>
    </row>
    <row r="1107" spans="2:8" x14ac:dyDescent="0.3">
      <c r="B1107" s="100"/>
      <c r="D1107" s="100"/>
      <c r="E1107" s="100"/>
      <c r="F1107" s="100"/>
      <c r="G1107" s="100"/>
      <c r="H1107" s="100"/>
    </row>
    <row r="1108" spans="2:8" x14ac:dyDescent="0.3">
      <c r="B1108" s="100"/>
      <c r="D1108" s="100"/>
      <c r="E1108" s="100"/>
      <c r="F1108" s="100"/>
      <c r="G1108" s="100"/>
      <c r="H1108" s="100"/>
    </row>
    <row r="1109" spans="2:8" x14ac:dyDescent="0.3">
      <c r="B1109" s="100"/>
      <c r="D1109" s="100"/>
      <c r="E1109" s="100"/>
      <c r="F1109" s="100"/>
      <c r="G1109" s="100"/>
      <c r="H1109" s="100"/>
    </row>
    <row r="1110" spans="2:8" x14ac:dyDescent="0.3">
      <c r="B1110" s="100"/>
      <c r="D1110" s="100"/>
      <c r="E1110" s="100"/>
      <c r="F1110" s="100"/>
      <c r="G1110" s="100"/>
      <c r="H1110" s="100"/>
    </row>
    <row r="1111" spans="2:8" x14ac:dyDescent="0.3">
      <c r="B1111" s="100"/>
      <c r="D1111" s="100"/>
      <c r="E1111" s="100"/>
      <c r="F1111" s="100"/>
      <c r="G1111" s="100"/>
      <c r="H1111" s="100"/>
    </row>
    <row r="1112" spans="2:8" x14ac:dyDescent="0.3">
      <c r="B1112" s="100"/>
      <c r="D1112" s="100"/>
      <c r="E1112" s="100"/>
      <c r="F1112" s="100"/>
      <c r="G1112" s="100"/>
      <c r="H1112" s="100"/>
    </row>
    <row r="1113" spans="2:8" x14ac:dyDescent="0.3">
      <c r="B1113" s="100"/>
      <c r="D1113" s="100"/>
      <c r="E1113" s="100"/>
      <c r="F1113" s="100"/>
      <c r="G1113" s="100"/>
      <c r="H1113" s="100"/>
    </row>
    <row r="1114" spans="2:8" x14ac:dyDescent="0.3">
      <c r="B1114" s="100"/>
      <c r="D1114" s="100"/>
      <c r="E1114" s="100"/>
      <c r="F1114" s="100"/>
      <c r="G1114" s="100"/>
      <c r="H1114" s="100"/>
    </row>
    <row r="1115" spans="2:8" x14ac:dyDescent="0.3">
      <c r="B1115" s="100"/>
      <c r="D1115" s="100"/>
      <c r="E1115" s="100"/>
      <c r="F1115" s="100"/>
      <c r="G1115" s="100"/>
      <c r="H1115" s="100"/>
    </row>
    <row r="1116" spans="2:8" x14ac:dyDescent="0.3">
      <c r="B1116" s="100"/>
      <c r="D1116" s="100"/>
      <c r="E1116" s="100"/>
      <c r="F1116" s="100"/>
      <c r="G1116" s="100"/>
      <c r="H1116" s="100"/>
    </row>
    <row r="1117" spans="2:8" x14ac:dyDescent="0.3">
      <c r="B1117" s="100"/>
      <c r="D1117" s="100"/>
      <c r="E1117" s="100"/>
      <c r="F1117" s="100"/>
      <c r="G1117" s="100"/>
      <c r="H1117" s="100"/>
    </row>
    <row r="1118" spans="2:8" x14ac:dyDescent="0.3">
      <c r="B1118" s="100"/>
      <c r="D1118" s="100"/>
      <c r="E1118" s="100"/>
      <c r="F1118" s="100"/>
      <c r="G1118" s="100"/>
      <c r="H1118" s="100"/>
    </row>
    <row r="1119" spans="2:8" x14ac:dyDescent="0.3">
      <c r="B1119" s="100"/>
      <c r="D1119" s="100"/>
      <c r="E1119" s="100"/>
      <c r="F1119" s="100"/>
      <c r="G1119" s="100"/>
      <c r="H1119" s="100"/>
    </row>
    <row r="1120" spans="2:8" x14ac:dyDescent="0.3">
      <c r="B1120" s="100"/>
      <c r="D1120" s="100"/>
      <c r="E1120" s="100"/>
      <c r="F1120" s="100"/>
      <c r="G1120" s="100"/>
      <c r="H1120" s="100"/>
    </row>
    <row r="1121" spans="2:8" x14ac:dyDescent="0.3">
      <c r="B1121" s="100"/>
      <c r="D1121" s="100"/>
      <c r="E1121" s="100"/>
      <c r="F1121" s="100"/>
      <c r="G1121" s="100"/>
      <c r="H1121" s="100"/>
    </row>
    <row r="1122" spans="2:8" x14ac:dyDescent="0.3">
      <c r="B1122" s="100"/>
      <c r="D1122" s="100"/>
      <c r="E1122" s="100"/>
      <c r="F1122" s="100"/>
      <c r="G1122" s="100"/>
      <c r="H1122" s="100"/>
    </row>
    <row r="1123" spans="2:8" x14ac:dyDescent="0.3">
      <c r="B1123" s="100"/>
      <c r="D1123" s="100"/>
      <c r="E1123" s="100"/>
      <c r="F1123" s="100"/>
      <c r="G1123" s="100"/>
      <c r="H1123" s="100"/>
    </row>
    <row r="1124" spans="2:8" x14ac:dyDescent="0.3">
      <c r="B1124" s="100"/>
      <c r="D1124" s="100"/>
      <c r="E1124" s="100"/>
      <c r="F1124" s="100"/>
      <c r="G1124" s="100"/>
      <c r="H1124" s="100"/>
    </row>
    <row r="1125" spans="2:8" x14ac:dyDescent="0.3">
      <c r="B1125" s="100"/>
      <c r="D1125" s="100"/>
      <c r="E1125" s="100"/>
      <c r="F1125" s="100"/>
      <c r="G1125" s="100"/>
      <c r="H1125" s="100"/>
    </row>
    <row r="1126" spans="2:8" x14ac:dyDescent="0.3">
      <c r="B1126" s="100"/>
      <c r="D1126" s="100"/>
      <c r="E1126" s="100"/>
      <c r="F1126" s="100"/>
      <c r="G1126" s="100"/>
      <c r="H1126" s="100"/>
    </row>
    <row r="1127" spans="2:8" x14ac:dyDescent="0.3">
      <c r="B1127" s="100"/>
      <c r="D1127" s="100"/>
      <c r="E1127" s="100"/>
      <c r="F1127" s="100"/>
      <c r="G1127" s="100"/>
      <c r="H1127" s="100"/>
    </row>
    <row r="1128" spans="2:8" x14ac:dyDescent="0.3">
      <c r="B1128" s="100"/>
      <c r="D1128" s="100"/>
      <c r="E1128" s="100"/>
      <c r="F1128" s="100"/>
      <c r="G1128" s="100"/>
      <c r="H1128" s="100"/>
    </row>
    <row r="1129" spans="2:8" x14ac:dyDescent="0.3">
      <c r="B1129" s="100"/>
      <c r="D1129" s="100"/>
      <c r="E1129" s="100"/>
      <c r="F1129" s="100"/>
      <c r="G1129" s="100"/>
      <c r="H1129" s="100"/>
    </row>
    <row r="1130" spans="2:8" x14ac:dyDescent="0.3">
      <c r="B1130" s="100"/>
      <c r="D1130" s="100"/>
      <c r="E1130" s="100"/>
      <c r="F1130" s="100"/>
      <c r="G1130" s="100"/>
      <c r="H1130" s="100"/>
    </row>
    <row r="1131" spans="2:8" x14ac:dyDescent="0.3">
      <c r="B1131" s="100"/>
      <c r="D1131" s="100"/>
      <c r="E1131" s="100"/>
      <c r="F1131" s="100"/>
      <c r="G1131" s="100"/>
      <c r="H1131" s="100"/>
    </row>
    <row r="1132" spans="2:8" x14ac:dyDescent="0.3">
      <c r="B1132" s="100"/>
      <c r="D1132" s="100"/>
      <c r="E1132" s="100"/>
      <c r="F1132" s="100"/>
      <c r="G1132" s="100"/>
      <c r="H1132" s="100"/>
    </row>
    <row r="1133" spans="2:8" x14ac:dyDescent="0.3">
      <c r="B1133" s="100"/>
      <c r="D1133" s="100"/>
      <c r="E1133" s="100"/>
      <c r="F1133" s="100"/>
      <c r="G1133" s="100"/>
      <c r="H1133" s="100"/>
    </row>
    <row r="1134" spans="2:8" x14ac:dyDescent="0.3">
      <c r="B1134" s="100"/>
      <c r="D1134" s="100"/>
      <c r="E1134" s="100"/>
      <c r="F1134" s="100"/>
      <c r="G1134" s="100"/>
      <c r="H1134" s="100"/>
    </row>
    <row r="1135" spans="2:8" x14ac:dyDescent="0.3">
      <c r="B1135" s="100"/>
      <c r="D1135" s="100"/>
      <c r="E1135" s="100"/>
      <c r="F1135" s="100"/>
      <c r="G1135" s="100"/>
      <c r="H1135" s="100"/>
    </row>
    <row r="1136" spans="2:8" x14ac:dyDescent="0.3">
      <c r="B1136" s="100"/>
      <c r="D1136" s="100"/>
      <c r="E1136" s="100"/>
      <c r="F1136" s="100"/>
      <c r="G1136" s="100"/>
      <c r="H1136" s="100"/>
    </row>
    <row r="1137" spans="2:8" x14ac:dyDescent="0.3">
      <c r="B1137" s="100"/>
      <c r="D1137" s="100"/>
      <c r="E1137" s="100"/>
      <c r="F1137" s="100"/>
      <c r="G1137" s="100"/>
      <c r="H1137" s="100"/>
    </row>
    <row r="1138" spans="2:8" x14ac:dyDescent="0.3">
      <c r="B1138" s="100"/>
      <c r="D1138" s="100"/>
      <c r="E1138" s="100"/>
      <c r="F1138" s="100"/>
      <c r="G1138" s="100"/>
      <c r="H1138" s="100"/>
    </row>
    <row r="1139" spans="2:8" x14ac:dyDescent="0.3">
      <c r="B1139" s="100"/>
      <c r="D1139" s="100"/>
      <c r="E1139" s="100"/>
      <c r="F1139" s="100"/>
      <c r="G1139" s="100"/>
      <c r="H1139" s="100"/>
    </row>
    <row r="1140" spans="2:8" x14ac:dyDescent="0.3">
      <c r="B1140" s="100"/>
      <c r="D1140" s="100"/>
      <c r="E1140" s="100"/>
      <c r="F1140" s="100"/>
      <c r="G1140" s="100"/>
      <c r="H1140" s="100"/>
    </row>
    <row r="1141" spans="2:8" x14ac:dyDescent="0.3">
      <c r="B1141" s="100"/>
      <c r="D1141" s="100"/>
      <c r="E1141" s="100"/>
      <c r="F1141" s="100"/>
      <c r="G1141" s="100"/>
      <c r="H1141" s="100"/>
    </row>
    <row r="1142" spans="2:8" x14ac:dyDescent="0.3">
      <c r="B1142" s="100"/>
      <c r="D1142" s="100"/>
      <c r="E1142" s="100"/>
      <c r="F1142" s="100"/>
      <c r="G1142" s="100"/>
      <c r="H1142" s="100"/>
    </row>
    <row r="1143" spans="2:8" x14ac:dyDescent="0.3">
      <c r="B1143" s="100"/>
      <c r="D1143" s="100"/>
      <c r="E1143" s="100"/>
      <c r="F1143" s="100"/>
      <c r="G1143" s="100"/>
      <c r="H1143" s="100"/>
    </row>
    <row r="1144" spans="2:8" x14ac:dyDescent="0.3">
      <c r="B1144" s="100"/>
      <c r="D1144" s="100"/>
      <c r="E1144" s="100"/>
      <c r="F1144" s="100"/>
      <c r="G1144" s="100"/>
      <c r="H1144" s="100"/>
    </row>
    <row r="1145" spans="2:8" x14ac:dyDescent="0.3">
      <c r="B1145" s="100"/>
      <c r="D1145" s="100"/>
      <c r="E1145" s="100"/>
      <c r="F1145" s="100"/>
      <c r="G1145" s="100"/>
      <c r="H1145" s="100"/>
    </row>
    <row r="1146" spans="2:8" x14ac:dyDescent="0.3">
      <c r="B1146" s="100"/>
      <c r="D1146" s="100"/>
      <c r="E1146" s="100"/>
      <c r="F1146" s="100"/>
      <c r="G1146" s="100"/>
      <c r="H1146" s="100"/>
    </row>
    <row r="1147" spans="2:8" x14ac:dyDescent="0.3">
      <c r="B1147" s="100"/>
      <c r="D1147" s="100"/>
      <c r="E1147" s="100"/>
      <c r="F1147" s="100"/>
      <c r="G1147" s="100"/>
      <c r="H1147" s="100"/>
    </row>
    <row r="1148" spans="2:8" x14ac:dyDescent="0.3">
      <c r="B1148" s="100"/>
      <c r="D1148" s="100"/>
      <c r="E1148" s="100"/>
      <c r="F1148" s="100"/>
      <c r="G1148" s="100"/>
      <c r="H1148" s="100"/>
    </row>
    <row r="1149" spans="2:8" x14ac:dyDescent="0.3">
      <c r="B1149" s="100"/>
      <c r="D1149" s="100"/>
      <c r="E1149" s="100"/>
      <c r="F1149" s="100"/>
      <c r="G1149" s="100"/>
      <c r="H1149" s="100"/>
    </row>
    <row r="1150" spans="2:8" x14ac:dyDescent="0.3">
      <c r="B1150" s="100"/>
      <c r="D1150" s="100"/>
      <c r="E1150" s="100"/>
      <c r="F1150" s="100"/>
      <c r="G1150" s="100"/>
      <c r="H1150" s="100"/>
    </row>
    <row r="1151" spans="2:8" x14ac:dyDescent="0.3">
      <c r="B1151" s="100"/>
      <c r="D1151" s="100"/>
      <c r="E1151" s="100"/>
      <c r="F1151" s="100"/>
      <c r="G1151" s="100"/>
      <c r="H1151" s="100"/>
    </row>
    <row r="1152" spans="2:8" x14ac:dyDescent="0.3">
      <c r="B1152" s="100"/>
      <c r="D1152" s="100"/>
      <c r="E1152" s="100"/>
      <c r="F1152" s="100"/>
      <c r="G1152" s="100"/>
      <c r="H1152" s="100"/>
    </row>
    <row r="1153" spans="2:8" x14ac:dyDescent="0.3">
      <c r="B1153" s="100"/>
      <c r="D1153" s="100"/>
      <c r="E1153" s="100"/>
      <c r="F1153" s="100"/>
      <c r="G1153" s="100"/>
      <c r="H1153" s="100"/>
    </row>
    <row r="1154" spans="2:8" x14ac:dyDescent="0.3">
      <c r="B1154" s="100"/>
      <c r="D1154" s="100"/>
      <c r="E1154" s="100"/>
      <c r="F1154" s="100"/>
      <c r="G1154" s="100"/>
      <c r="H1154" s="100"/>
    </row>
    <row r="1155" spans="2:8" x14ac:dyDescent="0.3">
      <c r="B1155" s="100"/>
      <c r="D1155" s="100"/>
      <c r="E1155" s="100"/>
      <c r="F1155" s="100"/>
      <c r="G1155" s="100"/>
      <c r="H1155" s="100"/>
    </row>
    <row r="1156" spans="2:8" x14ac:dyDescent="0.3">
      <c r="B1156" s="100"/>
      <c r="D1156" s="100"/>
      <c r="E1156" s="100"/>
      <c r="F1156" s="100"/>
      <c r="G1156" s="100"/>
      <c r="H1156" s="100"/>
    </row>
    <row r="1157" spans="2:8" x14ac:dyDescent="0.3">
      <c r="B1157" s="100"/>
      <c r="D1157" s="100"/>
      <c r="E1157" s="100"/>
      <c r="F1157" s="100"/>
      <c r="G1157" s="100"/>
      <c r="H1157" s="100"/>
    </row>
    <row r="1158" spans="2:8" x14ac:dyDescent="0.3">
      <c r="B1158" s="100"/>
      <c r="D1158" s="100"/>
      <c r="E1158" s="100"/>
      <c r="F1158" s="100"/>
      <c r="G1158" s="100"/>
      <c r="H1158" s="100"/>
    </row>
    <row r="1159" spans="2:8" x14ac:dyDescent="0.3">
      <c r="B1159" s="100"/>
      <c r="D1159" s="100"/>
      <c r="E1159" s="100"/>
      <c r="F1159" s="100"/>
      <c r="G1159" s="100"/>
      <c r="H1159" s="100"/>
    </row>
    <row r="1160" spans="2:8" x14ac:dyDescent="0.3">
      <c r="B1160" s="100"/>
      <c r="D1160" s="100"/>
      <c r="E1160" s="100"/>
      <c r="F1160" s="100"/>
      <c r="G1160" s="100"/>
      <c r="H1160" s="100"/>
    </row>
    <row r="1161" spans="2:8" x14ac:dyDescent="0.3">
      <c r="B1161" s="100"/>
      <c r="D1161" s="100"/>
      <c r="E1161" s="100"/>
      <c r="F1161" s="100"/>
      <c r="G1161" s="100"/>
      <c r="H1161" s="100"/>
    </row>
    <row r="1162" spans="2:8" x14ac:dyDescent="0.3">
      <c r="B1162" s="100"/>
      <c r="D1162" s="100"/>
      <c r="E1162" s="100"/>
      <c r="F1162" s="100"/>
      <c r="G1162" s="100"/>
      <c r="H1162" s="100"/>
    </row>
    <row r="1163" spans="2:8" x14ac:dyDescent="0.3">
      <c r="B1163" s="100"/>
      <c r="D1163" s="100"/>
      <c r="E1163" s="100"/>
      <c r="F1163" s="100"/>
      <c r="G1163" s="100"/>
      <c r="H1163" s="100"/>
    </row>
    <row r="1164" spans="2:8" x14ac:dyDescent="0.3">
      <c r="B1164" s="100"/>
      <c r="D1164" s="100"/>
      <c r="E1164" s="100"/>
      <c r="F1164" s="100"/>
      <c r="G1164" s="100"/>
      <c r="H1164" s="100"/>
    </row>
    <row r="1165" spans="2:8" x14ac:dyDescent="0.3">
      <c r="B1165" s="100"/>
      <c r="D1165" s="100"/>
      <c r="E1165" s="100"/>
      <c r="F1165" s="100"/>
      <c r="G1165" s="100"/>
      <c r="H1165" s="100"/>
    </row>
    <row r="1166" spans="2:8" x14ac:dyDescent="0.3">
      <c r="B1166" s="100"/>
      <c r="D1166" s="100"/>
      <c r="E1166" s="100"/>
      <c r="F1166" s="100"/>
      <c r="G1166" s="100"/>
      <c r="H1166" s="100"/>
    </row>
    <row r="1167" spans="2:8" x14ac:dyDescent="0.3">
      <c r="B1167" s="100"/>
      <c r="D1167" s="100"/>
      <c r="E1167" s="100"/>
      <c r="F1167" s="100"/>
      <c r="G1167" s="100"/>
      <c r="H1167" s="100"/>
    </row>
    <row r="1168" spans="2:8" x14ac:dyDescent="0.3">
      <c r="B1168" s="100"/>
      <c r="D1168" s="100"/>
      <c r="E1168" s="100"/>
      <c r="F1168" s="100"/>
      <c r="G1168" s="100"/>
      <c r="H1168" s="100"/>
    </row>
    <row r="1169" spans="2:8" x14ac:dyDescent="0.3">
      <c r="B1169" s="100"/>
      <c r="D1169" s="100"/>
      <c r="E1169" s="100"/>
      <c r="F1169" s="100"/>
      <c r="G1169" s="100"/>
      <c r="H1169" s="100"/>
    </row>
    <row r="1170" spans="2:8" x14ac:dyDescent="0.3">
      <c r="B1170" s="100"/>
      <c r="D1170" s="100"/>
      <c r="E1170" s="100"/>
      <c r="F1170" s="100"/>
      <c r="G1170" s="100"/>
      <c r="H1170" s="100"/>
    </row>
    <row r="1171" spans="2:8" x14ac:dyDescent="0.3">
      <c r="B1171" s="100"/>
      <c r="D1171" s="100"/>
      <c r="E1171" s="100"/>
      <c r="F1171" s="100"/>
      <c r="G1171" s="100"/>
      <c r="H1171" s="100"/>
    </row>
    <row r="1172" spans="2:8" x14ac:dyDescent="0.3">
      <c r="B1172" s="100"/>
      <c r="D1172" s="100"/>
      <c r="E1172" s="100"/>
      <c r="F1172" s="100"/>
      <c r="G1172" s="100"/>
      <c r="H1172" s="100"/>
    </row>
    <row r="1173" spans="2:8" x14ac:dyDescent="0.3">
      <c r="B1173" s="100"/>
      <c r="D1173" s="100"/>
      <c r="E1173" s="100"/>
      <c r="F1173" s="100"/>
      <c r="G1173" s="100"/>
      <c r="H1173" s="100"/>
    </row>
    <row r="1174" spans="2:8" x14ac:dyDescent="0.3">
      <c r="B1174" s="100"/>
      <c r="D1174" s="100"/>
      <c r="E1174" s="100"/>
      <c r="F1174" s="100"/>
      <c r="G1174" s="100"/>
      <c r="H1174" s="100"/>
    </row>
    <row r="1175" spans="2:8" x14ac:dyDescent="0.3">
      <c r="B1175" s="100"/>
      <c r="D1175" s="100"/>
      <c r="E1175" s="100"/>
      <c r="F1175" s="100"/>
      <c r="G1175" s="100"/>
      <c r="H1175" s="100"/>
    </row>
    <row r="1176" spans="2:8" x14ac:dyDescent="0.3">
      <c r="B1176" s="100"/>
      <c r="D1176" s="100"/>
      <c r="E1176" s="100"/>
      <c r="F1176" s="100"/>
      <c r="G1176" s="100"/>
      <c r="H1176" s="100"/>
    </row>
    <row r="1177" spans="2:8" x14ac:dyDescent="0.3">
      <c r="B1177" s="100"/>
      <c r="D1177" s="100"/>
      <c r="E1177" s="100"/>
      <c r="F1177" s="100"/>
      <c r="G1177" s="100"/>
      <c r="H1177" s="100"/>
    </row>
    <row r="1178" spans="2:8" x14ac:dyDescent="0.3">
      <c r="B1178" s="100"/>
      <c r="D1178" s="100"/>
      <c r="E1178" s="100"/>
      <c r="F1178" s="100"/>
      <c r="G1178" s="100"/>
      <c r="H1178" s="100"/>
    </row>
    <row r="1179" spans="2:8" x14ac:dyDescent="0.3">
      <c r="B1179" s="100"/>
      <c r="D1179" s="100"/>
      <c r="E1179" s="100"/>
      <c r="F1179" s="100"/>
      <c r="G1179" s="100"/>
      <c r="H1179" s="100"/>
    </row>
    <row r="1180" spans="2:8" x14ac:dyDescent="0.3">
      <c r="B1180" s="100"/>
      <c r="D1180" s="100"/>
      <c r="E1180" s="100"/>
      <c r="F1180" s="100"/>
      <c r="G1180" s="100"/>
      <c r="H1180" s="100"/>
    </row>
    <row r="1181" spans="2:8" x14ac:dyDescent="0.3">
      <c r="B1181" s="100"/>
      <c r="D1181" s="100"/>
      <c r="E1181" s="100"/>
      <c r="F1181" s="100"/>
      <c r="G1181" s="100"/>
      <c r="H1181" s="100"/>
    </row>
    <row r="1182" spans="2:8" x14ac:dyDescent="0.3">
      <c r="B1182" s="100"/>
      <c r="D1182" s="100"/>
      <c r="E1182" s="100"/>
      <c r="F1182" s="100"/>
      <c r="G1182" s="100"/>
      <c r="H1182" s="100"/>
    </row>
    <row r="1183" spans="2:8" x14ac:dyDescent="0.3">
      <c r="B1183" s="100"/>
      <c r="D1183" s="100"/>
      <c r="E1183" s="100"/>
      <c r="F1183" s="100"/>
      <c r="G1183" s="100"/>
      <c r="H1183" s="100"/>
    </row>
    <row r="1184" spans="2:8" x14ac:dyDescent="0.3">
      <c r="B1184" s="100"/>
      <c r="D1184" s="100"/>
      <c r="E1184" s="100"/>
      <c r="F1184" s="100"/>
      <c r="G1184" s="100"/>
      <c r="H1184" s="100"/>
    </row>
    <row r="1185" spans="2:8" x14ac:dyDescent="0.3">
      <c r="B1185" s="100"/>
      <c r="D1185" s="100"/>
      <c r="E1185" s="100"/>
      <c r="F1185" s="100"/>
      <c r="G1185" s="100"/>
      <c r="H1185" s="100"/>
    </row>
    <row r="1186" spans="2:8" x14ac:dyDescent="0.3">
      <c r="B1186" s="100"/>
      <c r="D1186" s="100"/>
      <c r="E1186" s="100"/>
      <c r="F1186" s="100"/>
      <c r="G1186" s="100"/>
      <c r="H1186" s="100"/>
    </row>
    <row r="1187" spans="2:8" x14ac:dyDescent="0.3">
      <c r="B1187" s="100"/>
      <c r="D1187" s="100"/>
      <c r="E1187" s="100"/>
      <c r="F1187" s="100"/>
      <c r="G1187" s="100"/>
      <c r="H1187" s="100"/>
    </row>
    <row r="1188" spans="2:8" x14ac:dyDescent="0.3">
      <c r="B1188" s="100"/>
      <c r="D1188" s="100"/>
      <c r="E1188" s="100"/>
      <c r="F1188" s="100"/>
      <c r="G1188" s="100"/>
      <c r="H1188" s="100"/>
    </row>
    <row r="1189" spans="2:8" x14ac:dyDescent="0.3">
      <c r="B1189" s="100"/>
      <c r="D1189" s="100"/>
      <c r="E1189" s="100"/>
      <c r="F1189" s="100"/>
      <c r="G1189" s="100"/>
      <c r="H1189" s="100"/>
    </row>
    <row r="1190" spans="2:8" x14ac:dyDescent="0.3">
      <c r="B1190" s="100"/>
      <c r="D1190" s="100"/>
      <c r="E1190" s="100"/>
      <c r="F1190" s="100"/>
      <c r="G1190" s="100"/>
      <c r="H1190" s="100"/>
    </row>
    <row r="1191" spans="2:8" x14ac:dyDescent="0.3">
      <c r="B1191" s="100"/>
      <c r="D1191" s="100"/>
      <c r="E1191" s="100"/>
      <c r="F1191" s="100"/>
      <c r="G1191" s="100"/>
      <c r="H1191" s="100"/>
    </row>
    <row r="1192" spans="2:8" x14ac:dyDescent="0.3">
      <c r="B1192" s="100"/>
      <c r="D1192" s="100"/>
      <c r="E1192" s="100"/>
      <c r="F1192" s="100"/>
      <c r="G1192" s="100"/>
      <c r="H1192" s="100"/>
    </row>
    <row r="1193" spans="2:8" x14ac:dyDescent="0.3">
      <c r="B1193" s="100"/>
      <c r="D1193" s="100"/>
      <c r="E1193" s="100"/>
      <c r="F1193" s="100"/>
      <c r="G1193" s="100"/>
      <c r="H1193" s="100"/>
    </row>
    <row r="1194" spans="2:8" x14ac:dyDescent="0.3">
      <c r="B1194" s="100"/>
      <c r="D1194" s="100"/>
      <c r="E1194" s="100"/>
      <c r="F1194" s="100"/>
      <c r="G1194" s="100"/>
      <c r="H1194" s="100"/>
    </row>
    <row r="1195" spans="2:8" x14ac:dyDescent="0.3">
      <c r="B1195" s="100"/>
      <c r="D1195" s="100"/>
      <c r="E1195" s="100"/>
      <c r="F1195" s="100"/>
      <c r="G1195" s="100"/>
      <c r="H1195" s="100"/>
    </row>
    <row r="1196" spans="2:8" x14ac:dyDescent="0.3">
      <c r="B1196" s="100"/>
      <c r="D1196" s="100"/>
      <c r="E1196" s="100"/>
      <c r="F1196" s="100"/>
      <c r="G1196" s="100"/>
      <c r="H1196" s="100"/>
    </row>
    <row r="1197" spans="2:8" x14ac:dyDescent="0.3">
      <c r="B1197" s="100"/>
      <c r="D1197" s="100"/>
      <c r="E1197" s="100"/>
      <c r="F1197" s="100"/>
      <c r="G1197" s="100"/>
      <c r="H1197" s="100"/>
    </row>
    <row r="1198" spans="2:8" x14ac:dyDescent="0.3">
      <c r="B1198" s="100"/>
      <c r="D1198" s="100"/>
      <c r="E1198" s="100"/>
      <c r="F1198" s="100"/>
      <c r="G1198" s="100"/>
      <c r="H1198" s="100"/>
    </row>
    <row r="1199" spans="2:8" x14ac:dyDescent="0.3">
      <c r="B1199" s="100"/>
      <c r="D1199" s="100"/>
      <c r="E1199" s="100"/>
      <c r="F1199" s="100"/>
      <c r="G1199" s="100"/>
      <c r="H1199" s="100"/>
    </row>
    <row r="1200" spans="2:8" x14ac:dyDescent="0.3">
      <c r="B1200" s="100"/>
      <c r="D1200" s="100"/>
      <c r="E1200" s="100"/>
      <c r="F1200" s="100"/>
      <c r="G1200" s="100"/>
      <c r="H1200" s="100"/>
    </row>
    <row r="1201" spans="2:8" x14ac:dyDescent="0.3">
      <c r="B1201" s="100"/>
      <c r="D1201" s="100"/>
      <c r="E1201" s="100"/>
      <c r="F1201" s="100"/>
      <c r="G1201" s="100"/>
      <c r="H1201" s="100"/>
    </row>
    <row r="1202" spans="2:8" x14ac:dyDescent="0.3">
      <c r="B1202" s="100"/>
      <c r="D1202" s="100"/>
      <c r="E1202" s="100"/>
      <c r="F1202" s="100"/>
      <c r="G1202" s="100"/>
      <c r="H1202" s="100"/>
    </row>
    <row r="1203" spans="2:8" x14ac:dyDescent="0.3">
      <c r="B1203" s="100"/>
      <c r="D1203" s="100"/>
      <c r="E1203" s="100"/>
      <c r="F1203" s="100"/>
      <c r="G1203" s="100"/>
      <c r="H1203" s="100"/>
    </row>
    <row r="1204" spans="2:8" x14ac:dyDescent="0.3">
      <c r="B1204" s="100"/>
      <c r="D1204" s="100"/>
      <c r="E1204" s="100"/>
      <c r="F1204" s="100"/>
      <c r="G1204" s="100"/>
      <c r="H1204" s="100"/>
    </row>
    <row r="1205" spans="2:8" x14ac:dyDescent="0.3">
      <c r="B1205" s="100"/>
      <c r="D1205" s="100"/>
      <c r="E1205" s="100"/>
      <c r="F1205" s="100"/>
      <c r="G1205" s="100"/>
      <c r="H1205" s="100"/>
    </row>
    <row r="1206" spans="2:8" x14ac:dyDescent="0.3">
      <c r="B1206" s="100"/>
      <c r="D1206" s="100"/>
      <c r="E1206" s="100"/>
      <c r="F1206" s="100"/>
      <c r="G1206" s="100"/>
      <c r="H1206" s="100"/>
    </row>
    <row r="1207" spans="2:8" x14ac:dyDescent="0.3">
      <c r="B1207" s="100"/>
      <c r="D1207" s="100"/>
      <c r="E1207" s="100"/>
      <c r="F1207" s="100"/>
      <c r="G1207" s="100"/>
      <c r="H1207" s="100"/>
    </row>
    <row r="1208" spans="2:8" x14ac:dyDescent="0.3">
      <c r="B1208" s="100"/>
      <c r="D1208" s="100"/>
      <c r="E1208" s="100"/>
      <c r="F1208" s="100"/>
      <c r="G1208" s="100"/>
      <c r="H1208" s="100"/>
    </row>
    <row r="1209" spans="2:8" x14ac:dyDescent="0.3">
      <c r="B1209" s="100"/>
      <c r="D1209" s="100"/>
      <c r="E1209" s="100"/>
      <c r="F1209" s="100"/>
      <c r="G1209" s="100"/>
      <c r="H1209" s="100"/>
    </row>
    <row r="1210" spans="2:8" x14ac:dyDescent="0.3">
      <c r="B1210" s="100"/>
      <c r="D1210" s="100"/>
      <c r="E1210" s="100"/>
      <c r="F1210" s="100"/>
      <c r="G1210" s="100"/>
      <c r="H1210" s="100"/>
    </row>
    <row r="1211" spans="2:8" x14ac:dyDescent="0.3">
      <c r="B1211" s="100"/>
      <c r="D1211" s="100"/>
      <c r="E1211" s="100"/>
      <c r="F1211" s="100"/>
      <c r="G1211" s="100"/>
      <c r="H1211" s="100"/>
    </row>
    <row r="1212" spans="2:8" x14ac:dyDescent="0.3">
      <c r="B1212" s="100"/>
      <c r="D1212" s="100"/>
      <c r="E1212" s="100"/>
      <c r="F1212" s="100"/>
      <c r="G1212" s="100"/>
      <c r="H1212" s="100"/>
    </row>
    <row r="1213" spans="2:8" x14ac:dyDescent="0.3">
      <c r="B1213" s="100"/>
      <c r="D1213" s="100"/>
      <c r="E1213" s="100"/>
      <c r="F1213" s="100"/>
      <c r="G1213" s="100"/>
      <c r="H1213" s="100"/>
    </row>
    <row r="1214" spans="2:8" x14ac:dyDescent="0.3">
      <c r="B1214" s="100"/>
      <c r="D1214" s="100"/>
      <c r="E1214" s="100"/>
      <c r="F1214" s="100"/>
      <c r="G1214" s="100"/>
      <c r="H1214" s="100"/>
    </row>
    <row r="1215" spans="2:8" x14ac:dyDescent="0.3">
      <c r="B1215" s="100"/>
      <c r="D1215" s="100"/>
      <c r="E1215" s="100"/>
      <c r="F1215" s="100"/>
      <c r="G1215" s="100"/>
      <c r="H1215" s="100"/>
    </row>
    <row r="1216" spans="2:8" x14ac:dyDescent="0.3">
      <c r="B1216" s="100"/>
      <c r="D1216" s="100"/>
      <c r="E1216" s="100"/>
      <c r="F1216" s="100"/>
      <c r="G1216" s="100"/>
      <c r="H1216" s="100"/>
    </row>
    <row r="1217" spans="2:8" x14ac:dyDescent="0.3">
      <c r="B1217" s="100"/>
      <c r="D1217" s="100"/>
      <c r="E1217" s="100"/>
      <c r="F1217" s="100"/>
      <c r="G1217" s="100"/>
      <c r="H1217" s="100"/>
    </row>
    <row r="1218" spans="2:8" x14ac:dyDescent="0.3">
      <c r="B1218" s="100"/>
      <c r="D1218" s="100"/>
      <c r="E1218" s="100"/>
      <c r="F1218" s="100"/>
      <c r="G1218" s="100"/>
      <c r="H1218" s="100"/>
    </row>
    <row r="1219" spans="2:8" x14ac:dyDescent="0.3">
      <c r="B1219" s="100"/>
      <c r="D1219" s="100"/>
      <c r="E1219" s="100"/>
      <c r="F1219" s="100"/>
      <c r="G1219" s="100"/>
      <c r="H1219" s="100"/>
    </row>
    <row r="1220" spans="2:8" x14ac:dyDescent="0.3">
      <c r="B1220" s="100"/>
      <c r="D1220" s="100"/>
      <c r="E1220" s="100"/>
      <c r="F1220" s="100"/>
      <c r="G1220" s="100"/>
      <c r="H1220" s="100"/>
    </row>
    <row r="1221" spans="2:8" x14ac:dyDescent="0.3">
      <c r="B1221" s="100"/>
      <c r="D1221" s="100"/>
      <c r="E1221" s="100"/>
      <c r="F1221" s="100"/>
      <c r="G1221" s="100"/>
      <c r="H1221" s="100"/>
    </row>
    <row r="1222" spans="2:8" x14ac:dyDescent="0.3">
      <c r="B1222" s="100"/>
      <c r="D1222" s="100"/>
      <c r="E1222" s="100"/>
      <c r="F1222" s="100"/>
      <c r="G1222" s="100"/>
      <c r="H1222" s="100"/>
    </row>
    <row r="1223" spans="2:8" x14ac:dyDescent="0.3">
      <c r="B1223" s="100"/>
      <c r="D1223" s="100"/>
      <c r="E1223" s="100"/>
      <c r="F1223" s="100"/>
      <c r="G1223" s="100"/>
      <c r="H1223" s="100"/>
    </row>
    <row r="1224" spans="2:8" x14ac:dyDescent="0.3">
      <c r="B1224" s="100"/>
      <c r="D1224" s="100"/>
      <c r="E1224" s="100"/>
      <c r="F1224" s="100"/>
      <c r="G1224" s="100"/>
      <c r="H1224" s="100"/>
    </row>
    <row r="1225" spans="2:8" x14ac:dyDescent="0.3">
      <c r="B1225" s="100"/>
      <c r="D1225" s="100"/>
      <c r="E1225" s="100"/>
      <c r="F1225" s="100"/>
      <c r="G1225" s="100"/>
      <c r="H1225" s="100"/>
    </row>
    <row r="1226" spans="2:8" x14ac:dyDescent="0.3">
      <c r="B1226" s="100"/>
      <c r="D1226" s="100"/>
      <c r="E1226" s="100"/>
      <c r="F1226" s="100"/>
      <c r="G1226" s="100"/>
      <c r="H1226" s="100"/>
    </row>
    <row r="1227" spans="2:8" x14ac:dyDescent="0.3">
      <c r="B1227" s="100"/>
      <c r="D1227" s="100"/>
      <c r="E1227" s="100"/>
      <c r="F1227" s="100"/>
      <c r="G1227" s="100"/>
      <c r="H1227" s="100"/>
    </row>
    <row r="1228" spans="2:8" x14ac:dyDescent="0.3">
      <c r="B1228" s="100"/>
      <c r="D1228" s="100"/>
      <c r="E1228" s="100"/>
      <c r="F1228" s="100"/>
      <c r="G1228" s="100"/>
      <c r="H1228" s="100"/>
    </row>
    <row r="1229" spans="2:8" x14ac:dyDescent="0.3">
      <c r="B1229" s="100"/>
      <c r="D1229" s="100"/>
      <c r="E1229" s="100"/>
      <c r="F1229" s="100"/>
      <c r="G1229" s="100"/>
      <c r="H1229" s="100"/>
    </row>
    <row r="1230" spans="2:8" x14ac:dyDescent="0.3">
      <c r="B1230" s="100"/>
      <c r="D1230" s="100"/>
      <c r="E1230" s="100"/>
      <c r="F1230" s="100"/>
      <c r="G1230" s="100"/>
      <c r="H1230" s="100"/>
    </row>
    <row r="1231" spans="2:8" x14ac:dyDescent="0.3">
      <c r="B1231" s="100"/>
      <c r="D1231" s="100"/>
      <c r="E1231" s="100"/>
      <c r="F1231" s="100"/>
      <c r="G1231" s="100"/>
      <c r="H1231" s="100"/>
    </row>
    <row r="1232" spans="2:8" x14ac:dyDescent="0.3">
      <c r="B1232" s="100"/>
      <c r="D1232" s="100"/>
      <c r="E1232" s="100"/>
      <c r="F1232" s="100"/>
      <c r="G1232" s="100"/>
      <c r="H1232" s="100"/>
    </row>
    <row r="1233" spans="2:8" x14ac:dyDescent="0.3">
      <c r="B1233" s="100"/>
      <c r="D1233" s="100"/>
      <c r="E1233" s="100"/>
      <c r="F1233" s="100"/>
      <c r="G1233" s="100"/>
      <c r="H1233" s="100"/>
    </row>
    <row r="1234" spans="2:8" x14ac:dyDescent="0.3">
      <c r="B1234" s="100"/>
      <c r="D1234" s="100"/>
      <c r="E1234" s="100"/>
      <c r="F1234" s="100"/>
      <c r="G1234" s="100"/>
      <c r="H1234" s="100"/>
    </row>
    <row r="1235" spans="2:8" x14ac:dyDescent="0.3">
      <c r="B1235" s="100"/>
      <c r="D1235" s="100"/>
      <c r="E1235" s="100"/>
      <c r="F1235" s="100"/>
      <c r="G1235" s="100"/>
      <c r="H1235" s="100"/>
    </row>
    <row r="1236" spans="2:8" x14ac:dyDescent="0.3">
      <c r="B1236" s="100"/>
      <c r="D1236" s="100"/>
      <c r="E1236" s="100"/>
      <c r="F1236" s="100"/>
      <c r="G1236" s="100"/>
      <c r="H1236" s="100"/>
    </row>
    <row r="1237" spans="2:8" x14ac:dyDescent="0.3">
      <c r="B1237" s="100"/>
      <c r="D1237" s="100"/>
      <c r="E1237" s="100"/>
      <c r="F1237" s="100"/>
      <c r="G1237" s="100"/>
      <c r="H1237" s="100"/>
    </row>
    <row r="1238" spans="2:8" x14ac:dyDescent="0.3">
      <c r="B1238" s="100"/>
      <c r="D1238" s="100"/>
      <c r="E1238" s="100"/>
      <c r="F1238" s="100"/>
      <c r="G1238" s="100"/>
      <c r="H1238" s="100"/>
    </row>
    <row r="1239" spans="2:8" x14ac:dyDescent="0.3">
      <c r="B1239" s="100"/>
      <c r="D1239" s="100"/>
      <c r="E1239" s="100"/>
      <c r="F1239" s="100"/>
      <c r="G1239" s="100"/>
      <c r="H1239" s="100"/>
    </row>
    <row r="1240" spans="2:8" x14ac:dyDescent="0.3">
      <c r="B1240" s="100"/>
      <c r="D1240" s="100"/>
      <c r="E1240" s="100"/>
      <c r="F1240" s="100"/>
      <c r="G1240" s="100"/>
      <c r="H1240" s="100"/>
    </row>
    <row r="1241" spans="2:8" x14ac:dyDescent="0.3">
      <c r="B1241" s="100"/>
      <c r="D1241" s="100"/>
      <c r="E1241" s="100"/>
      <c r="F1241" s="100"/>
      <c r="G1241" s="100"/>
      <c r="H1241" s="100"/>
    </row>
    <row r="1242" spans="2:8" x14ac:dyDescent="0.3">
      <c r="B1242" s="100"/>
      <c r="D1242" s="100"/>
      <c r="E1242" s="100"/>
      <c r="F1242" s="100"/>
      <c r="G1242" s="100"/>
      <c r="H1242" s="100"/>
    </row>
    <row r="1243" spans="2:8" x14ac:dyDescent="0.3">
      <c r="B1243" s="100"/>
      <c r="D1243" s="100"/>
      <c r="E1243" s="100"/>
      <c r="F1243" s="100"/>
      <c r="G1243" s="100"/>
      <c r="H1243" s="100"/>
    </row>
    <row r="1244" spans="2:8" x14ac:dyDescent="0.3">
      <c r="B1244" s="100"/>
      <c r="D1244" s="100"/>
      <c r="E1244" s="100"/>
      <c r="F1244" s="100"/>
      <c r="G1244" s="100"/>
      <c r="H1244" s="100"/>
    </row>
    <row r="1245" spans="2:8" x14ac:dyDescent="0.3">
      <c r="B1245" s="100"/>
      <c r="D1245" s="100"/>
      <c r="E1245" s="100"/>
      <c r="F1245" s="100"/>
      <c r="G1245" s="100"/>
      <c r="H1245" s="100"/>
    </row>
    <row r="1246" spans="2:8" x14ac:dyDescent="0.3">
      <c r="B1246" s="100"/>
      <c r="D1246" s="100"/>
      <c r="E1246" s="100"/>
      <c r="F1246" s="100"/>
      <c r="G1246" s="100"/>
      <c r="H1246" s="100"/>
    </row>
    <row r="1247" spans="2:8" x14ac:dyDescent="0.3">
      <c r="B1247" s="100"/>
      <c r="D1247" s="100"/>
      <c r="E1247" s="100"/>
      <c r="F1247" s="100"/>
      <c r="G1247" s="100"/>
      <c r="H1247" s="100"/>
    </row>
    <row r="1248" spans="2:8" x14ac:dyDescent="0.3">
      <c r="B1248" s="100"/>
      <c r="D1248" s="100"/>
      <c r="E1248" s="100"/>
      <c r="F1248" s="100"/>
      <c r="G1248" s="100"/>
      <c r="H1248" s="100"/>
    </row>
    <row r="1249" spans="2:8" x14ac:dyDescent="0.3">
      <c r="B1249" s="100"/>
      <c r="D1249" s="100"/>
      <c r="E1249" s="100"/>
      <c r="F1249" s="100"/>
      <c r="G1249" s="100"/>
      <c r="H1249" s="100"/>
    </row>
    <row r="1250" spans="2:8" x14ac:dyDescent="0.3">
      <c r="B1250" s="100"/>
      <c r="D1250" s="100"/>
      <c r="E1250" s="100"/>
      <c r="F1250" s="100"/>
      <c r="G1250" s="100"/>
      <c r="H1250" s="100"/>
    </row>
    <row r="1251" spans="2:8" x14ac:dyDescent="0.3">
      <c r="B1251" s="100"/>
      <c r="D1251" s="100"/>
      <c r="E1251" s="100"/>
      <c r="F1251" s="100"/>
      <c r="G1251" s="100"/>
      <c r="H1251" s="100"/>
    </row>
    <row r="1252" spans="2:8" x14ac:dyDescent="0.3">
      <c r="B1252" s="100"/>
      <c r="D1252" s="100"/>
      <c r="E1252" s="100"/>
      <c r="F1252" s="100"/>
      <c r="G1252" s="100"/>
      <c r="H1252" s="100"/>
    </row>
    <row r="1253" spans="2:8" x14ac:dyDescent="0.3">
      <c r="B1253" s="100"/>
      <c r="D1253" s="100"/>
      <c r="E1253" s="100"/>
      <c r="F1253" s="100"/>
      <c r="G1253" s="100"/>
      <c r="H1253" s="100"/>
    </row>
    <row r="1254" spans="2:8" x14ac:dyDescent="0.3">
      <c r="B1254" s="100"/>
      <c r="D1254" s="100"/>
      <c r="E1254" s="100"/>
      <c r="F1254" s="100"/>
      <c r="G1254" s="100"/>
      <c r="H1254" s="100"/>
    </row>
    <row r="1255" spans="2:8" x14ac:dyDescent="0.3">
      <c r="B1255" s="100"/>
      <c r="D1255" s="100"/>
      <c r="E1255" s="100"/>
      <c r="F1255" s="100"/>
      <c r="G1255" s="100"/>
      <c r="H1255" s="100"/>
    </row>
    <row r="1256" spans="2:8" x14ac:dyDescent="0.3">
      <c r="B1256" s="100"/>
      <c r="D1256" s="100"/>
      <c r="E1256" s="100"/>
      <c r="F1256" s="100"/>
      <c r="G1256" s="100"/>
      <c r="H1256" s="100"/>
    </row>
    <row r="1257" spans="2:8" x14ac:dyDescent="0.3">
      <c r="B1257" s="100"/>
      <c r="D1257" s="100"/>
      <c r="E1257" s="100"/>
      <c r="F1257" s="100"/>
      <c r="G1257" s="100"/>
      <c r="H1257" s="100"/>
    </row>
    <row r="1258" spans="2:8" x14ac:dyDescent="0.3">
      <c r="B1258" s="100"/>
      <c r="D1258" s="100"/>
      <c r="E1258" s="100"/>
      <c r="F1258" s="100"/>
      <c r="G1258" s="100"/>
      <c r="H1258" s="100"/>
    </row>
    <row r="1259" spans="2:8" x14ac:dyDescent="0.3">
      <c r="B1259" s="100"/>
      <c r="D1259" s="100"/>
      <c r="E1259" s="100"/>
      <c r="F1259" s="100"/>
      <c r="G1259" s="100"/>
      <c r="H1259" s="100"/>
    </row>
    <row r="1260" spans="2:8" x14ac:dyDescent="0.3">
      <c r="B1260" s="100"/>
      <c r="D1260" s="100"/>
      <c r="E1260" s="100"/>
      <c r="F1260" s="100"/>
      <c r="G1260" s="100"/>
      <c r="H1260" s="100"/>
    </row>
    <row r="1261" spans="2:8" x14ac:dyDescent="0.3">
      <c r="B1261" s="100"/>
      <c r="D1261" s="100"/>
      <c r="E1261" s="100"/>
      <c r="F1261" s="100"/>
      <c r="G1261" s="100"/>
      <c r="H1261" s="100"/>
    </row>
    <row r="1262" spans="2:8" x14ac:dyDescent="0.3">
      <c r="B1262" s="100"/>
      <c r="D1262" s="100"/>
      <c r="E1262" s="100"/>
      <c r="F1262" s="100"/>
      <c r="G1262" s="100"/>
      <c r="H1262" s="100"/>
    </row>
    <row r="1263" spans="2:8" x14ac:dyDescent="0.3">
      <c r="B1263" s="100"/>
      <c r="D1263" s="100"/>
      <c r="E1263" s="100"/>
      <c r="F1263" s="100"/>
      <c r="G1263" s="100"/>
      <c r="H1263" s="100"/>
    </row>
    <row r="1264" spans="2:8" x14ac:dyDescent="0.3">
      <c r="B1264" s="100"/>
      <c r="D1264" s="100"/>
      <c r="E1264" s="100"/>
      <c r="F1264" s="100"/>
      <c r="G1264" s="100"/>
      <c r="H1264" s="100"/>
    </row>
    <row r="1265" spans="2:8" x14ac:dyDescent="0.3">
      <c r="B1265" s="100"/>
      <c r="D1265" s="100"/>
      <c r="E1265" s="100"/>
      <c r="F1265" s="100"/>
      <c r="G1265" s="100"/>
      <c r="H1265" s="100"/>
    </row>
    <row r="1266" spans="2:8" x14ac:dyDescent="0.3">
      <c r="B1266" s="100"/>
      <c r="D1266" s="100"/>
      <c r="E1266" s="100"/>
      <c r="F1266" s="100"/>
      <c r="G1266" s="100"/>
      <c r="H1266" s="100"/>
    </row>
    <row r="1267" spans="2:8" x14ac:dyDescent="0.3">
      <c r="B1267" s="100"/>
      <c r="D1267" s="100"/>
      <c r="E1267" s="100"/>
      <c r="F1267" s="100"/>
      <c r="G1267" s="100"/>
      <c r="H1267" s="100"/>
    </row>
    <row r="1268" spans="2:8" x14ac:dyDescent="0.3">
      <c r="B1268" s="100"/>
      <c r="D1268" s="100"/>
      <c r="E1268" s="100"/>
      <c r="F1268" s="100"/>
      <c r="G1268" s="100"/>
      <c r="H1268" s="100"/>
    </row>
    <row r="1269" spans="2:8" x14ac:dyDescent="0.3">
      <c r="B1269" s="100"/>
      <c r="D1269" s="100"/>
      <c r="E1269" s="100"/>
      <c r="F1269" s="100"/>
      <c r="G1269" s="100"/>
      <c r="H1269" s="100"/>
    </row>
    <row r="1270" spans="2:8" x14ac:dyDescent="0.3">
      <c r="B1270" s="100"/>
      <c r="D1270" s="100"/>
      <c r="E1270" s="100"/>
      <c r="F1270" s="100"/>
      <c r="G1270" s="100"/>
      <c r="H1270" s="100"/>
    </row>
    <row r="1271" spans="2:8" x14ac:dyDescent="0.3">
      <c r="B1271" s="100"/>
      <c r="D1271" s="100"/>
      <c r="E1271" s="100"/>
      <c r="F1271" s="100"/>
      <c r="G1271" s="100"/>
      <c r="H1271" s="100"/>
    </row>
    <row r="1272" spans="2:8" x14ac:dyDescent="0.3">
      <c r="B1272" s="100"/>
      <c r="D1272" s="100"/>
      <c r="E1272" s="100"/>
      <c r="F1272" s="100"/>
      <c r="G1272" s="100"/>
      <c r="H1272" s="100"/>
    </row>
    <row r="1273" spans="2:8" x14ac:dyDescent="0.3">
      <c r="B1273" s="100"/>
      <c r="D1273" s="100"/>
      <c r="E1273" s="100"/>
      <c r="F1273" s="100"/>
      <c r="G1273" s="100"/>
      <c r="H1273" s="100"/>
    </row>
    <row r="1274" spans="2:8" x14ac:dyDescent="0.3">
      <c r="B1274" s="100"/>
      <c r="D1274" s="100"/>
      <c r="E1274" s="100"/>
      <c r="F1274" s="100"/>
      <c r="G1274" s="100"/>
      <c r="H1274" s="100"/>
    </row>
    <row r="1275" spans="2:8" x14ac:dyDescent="0.3">
      <c r="B1275" s="100"/>
      <c r="D1275" s="100"/>
      <c r="E1275" s="100"/>
      <c r="F1275" s="100"/>
      <c r="G1275" s="100"/>
      <c r="H1275" s="100"/>
    </row>
    <row r="1276" spans="2:8" x14ac:dyDescent="0.3">
      <c r="B1276" s="100"/>
      <c r="D1276" s="100"/>
      <c r="E1276" s="100"/>
      <c r="F1276" s="100"/>
      <c r="G1276" s="100"/>
      <c r="H1276" s="100"/>
    </row>
    <row r="1277" spans="2:8" x14ac:dyDescent="0.3">
      <c r="B1277" s="100"/>
      <c r="D1277" s="100"/>
      <c r="E1277" s="100"/>
      <c r="F1277" s="100"/>
      <c r="G1277" s="100"/>
      <c r="H1277" s="100"/>
    </row>
    <row r="1278" spans="2:8" x14ac:dyDescent="0.3">
      <c r="B1278" s="100"/>
      <c r="D1278" s="100"/>
      <c r="E1278" s="100"/>
      <c r="F1278" s="100"/>
      <c r="G1278" s="100"/>
      <c r="H1278" s="100"/>
    </row>
    <row r="1279" spans="2:8" x14ac:dyDescent="0.3">
      <c r="B1279" s="100"/>
      <c r="D1279" s="100"/>
      <c r="E1279" s="100"/>
      <c r="F1279" s="100"/>
      <c r="G1279" s="100"/>
      <c r="H1279" s="100"/>
    </row>
    <row r="1280" spans="2:8" x14ac:dyDescent="0.3">
      <c r="B1280" s="100"/>
      <c r="D1280" s="100"/>
      <c r="E1280" s="100"/>
      <c r="F1280" s="100"/>
      <c r="G1280" s="100"/>
      <c r="H1280" s="100"/>
    </row>
    <row r="1281" spans="2:8" x14ac:dyDescent="0.3">
      <c r="B1281" s="100"/>
      <c r="D1281" s="100"/>
      <c r="E1281" s="100"/>
      <c r="F1281" s="100"/>
      <c r="G1281" s="100"/>
      <c r="H1281" s="100"/>
    </row>
    <row r="1282" spans="2:8" x14ac:dyDescent="0.3">
      <c r="B1282" s="100"/>
      <c r="D1282" s="100"/>
      <c r="E1282" s="100"/>
      <c r="F1282" s="100"/>
      <c r="G1282" s="100"/>
      <c r="H1282" s="100"/>
    </row>
    <row r="1283" spans="2:8" x14ac:dyDescent="0.3">
      <c r="B1283" s="100"/>
      <c r="D1283" s="100"/>
      <c r="E1283" s="100"/>
      <c r="F1283" s="100"/>
      <c r="G1283" s="100"/>
      <c r="H1283" s="100"/>
    </row>
    <row r="1284" spans="2:8" x14ac:dyDescent="0.3">
      <c r="B1284" s="100"/>
      <c r="D1284" s="100"/>
      <c r="E1284" s="100"/>
      <c r="F1284" s="100"/>
      <c r="G1284" s="100"/>
      <c r="H1284" s="100"/>
    </row>
    <row r="1285" spans="2:8" x14ac:dyDescent="0.3">
      <c r="B1285" s="100"/>
      <c r="D1285" s="100"/>
      <c r="E1285" s="100"/>
      <c r="F1285" s="100"/>
      <c r="G1285" s="100"/>
      <c r="H1285" s="100"/>
    </row>
    <row r="1286" spans="2:8" x14ac:dyDescent="0.3">
      <c r="B1286" s="100"/>
      <c r="D1286" s="100"/>
      <c r="E1286" s="100"/>
      <c r="F1286" s="100"/>
      <c r="G1286" s="100"/>
      <c r="H1286" s="100"/>
    </row>
    <row r="1287" spans="2:8" x14ac:dyDescent="0.3">
      <c r="B1287" s="100"/>
      <c r="D1287" s="100"/>
      <c r="E1287" s="100"/>
      <c r="F1287" s="100"/>
      <c r="G1287" s="100"/>
      <c r="H1287" s="100"/>
    </row>
    <row r="1288" spans="2:8" x14ac:dyDescent="0.3">
      <c r="B1288" s="100"/>
      <c r="D1288" s="100"/>
      <c r="E1288" s="100"/>
      <c r="F1288" s="100"/>
      <c r="G1288" s="100"/>
      <c r="H1288" s="100"/>
    </row>
    <row r="1289" spans="2:8" x14ac:dyDescent="0.3">
      <c r="B1289" s="100"/>
      <c r="D1289" s="100"/>
      <c r="E1289" s="100"/>
      <c r="F1289" s="100"/>
      <c r="G1289" s="100"/>
      <c r="H1289" s="100"/>
    </row>
    <row r="1290" spans="2:8" x14ac:dyDescent="0.3">
      <c r="B1290" s="100"/>
      <c r="D1290" s="100"/>
      <c r="E1290" s="100"/>
      <c r="F1290" s="100"/>
      <c r="G1290" s="100"/>
      <c r="H1290" s="100"/>
    </row>
    <row r="1291" spans="2:8" x14ac:dyDescent="0.3">
      <c r="B1291" s="100"/>
      <c r="D1291" s="100"/>
      <c r="E1291" s="100"/>
      <c r="F1291" s="100"/>
      <c r="G1291" s="100"/>
      <c r="H1291" s="100"/>
    </row>
    <row r="1292" spans="2:8" x14ac:dyDescent="0.3">
      <c r="B1292" s="100"/>
      <c r="D1292" s="100"/>
      <c r="E1292" s="100"/>
      <c r="F1292" s="100"/>
      <c r="G1292" s="100"/>
      <c r="H1292" s="100"/>
    </row>
    <row r="1293" spans="2:8" x14ac:dyDescent="0.3">
      <c r="B1293" s="100"/>
      <c r="D1293" s="100"/>
      <c r="E1293" s="100"/>
      <c r="F1293" s="100"/>
      <c r="G1293" s="100"/>
      <c r="H1293" s="100"/>
    </row>
    <row r="1294" spans="2:8" x14ac:dyDescent="0.3">
      <c r="B1294" s="100"/>
      <c r="D1294" s="100"/>
      <c r="E1294" s="100"/>
      <c r="F1294" s="100"/>
      <c r="G1294" s="100"/>
      <c r="H1294" s="100"/>
    </row>
    <row r="1295" spans="2:8" x14ac:dyDescent="0.3">
      <c r="B1295" s="100"/>
      <c r="D1295" s="100"/>
      <c r="E1295" s="100"/>
      <c r="F1295" s="100"/>
      <c r="G1295" s="100"/>
      <c r="H1295" s="100"/>
    </row>
    <row r="1296" spans="2:8" x14ac:dyDescent="0.3">
      <c r="B1296" s="100"/>
      <c r="D1296" s="100"/>
      <c r="E1296" s="100"/>
      <c r="F1296" s="100"/>
      <c r="G1296" s="100"/>
      <c r="H1296" s="100"/>
    </row>
    <row r="1297" spans="2:8" x14ac:dyDescent="0.3">
      <c r="B1297" s="100"/>
      <c r="D1297" s="100"/>
      <c r="E1297" s="100"/>
      <c r="F1297" s="100"/>
      <c r="G1297" s="100"/>
      <c r="H1297" s="100"/>
    </row>
    <row r="1298" spans="2:8" x14ac:dyDescent="0.3">
      <c r="B1298" s="100"/>
      <c r="D1298" s="100"/>
      <c r="E1298" s="100"/>
      <c r="F1298" s="100"/>
      <c r="G1298" s="100"/>
      <c r="H1298" s="100"/>
    </row>
    <row r="1299" spans="2:8" x14ac:dyDescent="0.3">
      <c r="B1299" s="100"/>
      <c r="D1299" s="100"/>
      <c r="E1299" s="100"/>
      <c r="F1299" s="100"/>
      <c r="G1299" s="100"/>
      <c r="H1299" s="100"/>
    </row>
    <row r="1300" spans="2:8" x14ac:dyDescent="0.3">
      <c r="B1300" s="100"/>
      <c r="D1300" s="100"/>
      <c r="E1300" s="100"/>
      <c r="F1300" s="100"/>
      <c r="G1300" s="100"/>
      <c r="H1300" s="100"/>
    </row>
    <row r="1301" spans="2:8" x14ac:dyDescent="0.3">
      <c r="B1301" s="100"/>
      <c r="D1301" s="100"/>
      <c r="E1301" s="100"/>
      <c r="F1301" s="100"/>
      <c r="G1301" s="100"/>
      <c r="H1301" s="100"/>
    </row>
    <row r="1302" spans="2:8" x14ac:dyDescent="0.3">
      <c r="B1302" s="100"/>
      <c r="D1302" s="100"/>
      <c r="E1302" s="100"/>
      <c r="F1302" s="100"/>
      <c r="G1302" s="100"/>
      <c r="H1302" s="100"/>
    </row>
    <row r="1303" spans="2:8" x14ac:dyDescent="0.3">
      <c r="B1303" s="100"/>
      <c r="D1303" s="100"/>
      <c r="E1303" s="100"/>
      <c r="F1303" s="100"/>
      <c r="G1303" s="100"/>
      <c r="H1303" s="100"/>
    </row>
    <row r="1304" spans="2:8" x14ac:dyDescent="0.3">
      <c r="B1304" s="100"/>
      <c r="D1304" s="100"/>
      <c r="E1304" s="100"/>
      <c r="F1304" s="100"/>
      <c r="G1304" s="100"/>
      <c r="H1304" s="100"/>
    </row>
    <row r="1305" spans="2:8" x14ac:dyDescent="0.3">
      <c r="B1305" s="100"/>
      <c r="D1305" s="100"/>
      <c r="E1305" s="100"/>
      <c r="F1305" s="100"/>
      <c r="G1305" s="100"/>
      <c r="H1305" s="100"/>
    </row>
    <row r="1306" spans="2:8" x14ac:dyDescent="0.3">
      <c r="B1306" s="100"/>
      <c r="D1306" s="100"/>
      <c r="E1306" s="100"/>
      <c r="F1306" s="100"/>
      <c r="G1306" s="100"/>
      <c r="H1306" s="100"/>
    </row>
    <row r="1307" spans="2:8" x14ac:dyDescent="0.3">
      <c r="B1307" s="100"/>
      <c r="D1307" s="100"/>
      <c r="E1307" s="100"/>
      <c r="F1307" s="100"/>
      <c r="G1307" s="100"/>
      <c r="H1307" s="100"/>
    </row>
    <row r="1308" spans="2:8" x14ac:dyDescent="0.3">
      <c r="B1308" s="100"/>
      <c r="D1308" s="100"/>
      <c r="E1308" s="100"/>
      <c r="F1308" s="100"/>
      <c r="G1308" s="100"/>
      <c r="H1308" s="100"/>
    </row>
    <row r="1309" spans="2:8" x14ac:dyDescent="0.3">
      <c r="B1309" s="100"/>
      <c r="D1309" s="100"/>
      <c r="E1309" s="100"/>
      <c r="F1309" s="100"/>
      <c r="G1309" s="100"/>
      <c r="H1309" s="100"/>
    </row>
    <row r="1310" spans="2:8" x14ac:dyDescent="0.3">
      <c r="B1310" s="100"/>
      <c r="D1310" s="100"/>
      <c r="E1310" s="100"/>
      <c r="F1310" s="100"/>
      <c r="G1310" s="100"/>
      <c r="H1310" s="100"/>
    </row>
    <row r="1311" spans="2:8" x14ac:dyDescent="0.3">
      <c r="B1311" s="100"/>
      <c r="D1311" s="100"/>
      <c r="E1311" s="100"/>
      <c r="F1311" s="100"/>
      <c r="G1311" s="100"/>
      <c r="H1311" s="100"/>
    </row>
    <row r="1312" spans="2:8" x14ac:dyDescent="0.3">
      <c r="B1312" s="100"/>
      <c r="D1312" s="100"/>
      <c r="E1312" s="100"/>
      <c r="F1312" s="100"/>
      <c r="G1312" s="100"/>
      <c r="H1312" s="100"/>
    </row>
    <row r="1313" spans="2:8" x14ac:dyDescent="0.3">
      <c r="B1313" s="100"/>
      <c r="D1313" s="100"/>
      <c r="E1313" s="100"/>
      <c r="F1313" s="100"/>
      <c r="G1313" s="100"/>
      <c r="H1313" s="100"/>
    </row>
    <row r="1314" spans="2:8" x14ac:dyDescent="0.3">
      <c r="B1314" s="100"/>
      <c r="D1314" s="100"/>
      <c r="E1314" s="100"/>
      <c r="F1314" s="100"/>
      <c r="G1314" s="100"/>
      <c r="H1314" s="100"/>
    </row>
    <row r="1315" spans="2:8" x14ac:dyDescent="0.3">
      <c r="B1315" s="100"/>
      <c r="D1315" s="100"/>
      <c r="E1315" s="100"/>
      <c r="F1315" s="100"/>
      <c r="G1315" s="100"/>
      <c r="H1315" s="100"/>
    </row>
    <row r="1316" spans="2:8" x14ac:dyDescent="0.3">
      <c r="B1316" s="100"/>
      <c r="D1316" s="100"/>
      <c r="E1316" s="100"/>
      <c r="F1316" s="100"/>
      <c r="G1316" s="100"/>
      <c r="H1316" s="100"/>
    </row>
    <row r="1317" spans="2:8" x14ac:dyDescent="0.3">
      <c r="B1317" s="100"/>
      <c r="D1317" s="100"/>
      <c r="E1317" s="100"/>
      <c r="F1317" s="100"/>
      <c r="G1317" s="100"/>
      <c r="H1317" s="100"/>
    </row>
    <row r="1318" spans="2:8" x14ac:dyDescent="0.3">
      <c r="B1318" s="100"/>
      <c r="D1318" s="100"/>
      <c r="E1318" s="100"/>
      <c r="F1318" s="100"/>
      <c r="G1318" s="100"/>
      <c r="H1318" s="100"/>
    </row>
    <row r="1319" spans="2:8" x14ac:dyDescent="0.3">
      <c r="B1319" s="100"/>
      <c r="D1319" s="100"/>
      <c r="E1319" s="100"/>
      <c r="F1319" s="100"/>
      <c r="G1319" s="100"/>
      <c r="H1319" s="100"/>
    </row>
    <row r="1320" spans="2:8" x14ac:dyDescent="0.3">
      <c r="B1320" s="100"/>
      <c r="D1320" s="100"/>
      <c r="E1320" s="100"/>
      <c r="F1320" s="100"/>
      <c r="G1320" s="100"/>
      <c r="H1320" s="100"/>
    </row>
    <row r="1321" spans="2:8" x14ac:dyDescent="0.3">
      <c r="B1321" s="100"/>
      <c r="D1321" s="100"/>
      <c r="E1321" s="100"/>
      <c r="F1321" s="100"/>
      <c r="G1321" s="100"/>
      <c r="H1321" s="100"/>
    </row>
    <row r="1322" spans="2:8" x14ac:dyDescent="0.3">
      <c r="B1322" s="100"/>
      <c r="D1322" s="100"/>
      <c r="E1322" s="100"/>
      <c r="F1322" s="100"/>
      <c r="G1322" s="100"/>
      <c r="H1322" s="100"/>
    </row>
    <row r="1323" spans="2:8" x14ac:dyDescent="0.3">
      <c r="B1323" s="100"/>
      <c r="D1323" s="100"/>
      <c r="E1323" s="100"/>
      <c r="F1323" s="100"/>
      <c r="G1323" s="100"/>
      <c r="H1323" s="100"/>
    </row>
    <row r="1324" spans="2:8" x14ac:dyDescent="0.3">
      <c r="B1324" s="100"/>
      <c r="D1324" s="100"/>
      <c r="E1324" s="100"/>
      <c r="F1324" s="100"/>
      <c r="G1324" s="100"/>
      <c r="H1324" s="100"/>
    </row>
    <row r="1325" spans="2:8" x14ac:dyDescent="0.3">
      <c r="B1325" s="100"/>
      <c r="D1325" s="100"/>
      <c r="E1325" s="100"/>
      <c r="F1325" s="100"/>
      <c r="G1325" s="100"/>
      <c r="H1325" s="100"/>
    </row>
    <row r="1326" spans="2:8" x14ac:dyDescent="0.3">
      <c r="B1326" s="100"/>
      <c r="D1326" s="100"/>
      <c r="E1326" s="100"/>
      <c r="F1326" s="100"/>
      <c r="G1326" s="100"/>
      <c r="H1326" s="100"/>
    </row>
    <row r="1327" spans="2:8" x14ac:dyDescent="0.3">
      <c r="B1327" s="100"/>
      <c r="D1327" s="100"/>
      <c r="E1327" s="100"/>
      <c r="F1327" s="100"/>
      <c r="G1327" s="100"/>
      <c r="H1327" s="100"/>
    </row>
    <row r="1328" spans="2:8" x14ac:dyDescent="0.3">
      <c r="B1328" s="100"/>
      <c r="D1328" s="100"/>
      <c r="E1328" s="100"/>
      <c r="F1328" s="100"/>
      <c r="G1328" s="100"/>
      <c r="H1328" s="100"/>
    </row>
    <row r="1329" spans="2:8" x14ac:dyDescent="0.3">
      <c r="B1329" s="100"/>
      <c r="D1329" s="100"/>
      <c r="E1329" s="100"/>
      <c r="F1329" s="100"/>
      <c r="G1329" s="100"/>
      <c r="H1329" s="100"/>
    </row>
    <row r="1330" spans="2:8" x14ac:dyDescent="0.3">
      <c r="B1330" s="100"/>
      <c r="D1330" s="100"/>
      <c r="E1330" s="100"/>
      <c r="F1330" s="100"/>
      <c r="G1330" s="100"/>
      <c r="H1330" s="100"/>
    </row>
    <row r="1331" spans="2:8" x14ac:dyDescent="0.3">
      <c r="B1331" s="100"/>
      <c r="D1331" s="100"/>
      <c r="E1331" s="100"/>
      <c r="F1331" s="100"/>
      <c r="G1331" s="100"/>
      <c r="H1331" s="100"/>
    </row>
    <row r="1332" spans="2:8" x14ac:dyDescent="0.3">
      <c r="B1332" s="100"/>
      <c r="D1332" s="100"/>
      <c r="E1332" s="100"/>
      <c r="F1332" s="100"/>
      <c r="G1332" s="100"/>
      <c r="H1332" s="100"/>
    </row>
    <row r="1333" spans="2:8" x14ac:dyDescent="0.3">
      <c r="B1333" s="100"/>
      <c r="D1333" s="100"/>
      <c r="E1333" s="100"/>
      <c r="F1333" s="100"/>
      <c r="G1333" s="100"/>
      <c r="H1333" s="100"/>
    </row>
    <row r="1334" spans="2:8" x14ac:dyDescent="0.3">
      <c r="B1334" s="100"/>
      <c r="D1334" s="100"/>
      <c r="E1334" s="100"/>
      <c r="F1334" s="100"/>
      <c r="G1334" s="100"/>
      <c r="H1334" s="100"/>
    </row>
    <row r="1335" spans="2:8" x14ac:dyDescent="0.3">
      <c r="B1335" s="100"/>
      <c r="D1335" s="100"/>
      <c r="E1335" s="100"/>
      <c r="F1335" s="100"/>
      <c r="G1335" s="100"/>
      <c r="H1335" s="100"/>
    </row>
    <row r="1336" spans="2:8" x14ac:dyDescent="0.3">
      <c r="B1336" s="100"/>
      <c r="D1336" s="100"/>
      <c r="E1336" s="100"/>
      <c r="F1336" s="100"/>
      <c r="G1336" s="100"/>
      <c r="H1336" s="100"/>
    </row>
    <row r="1337" spans="2:8" x14ac:dyDescent="0.3">
      <c r="B1337" s="100"/>
      <c r="D1337" s="100"/>
      <c r="E1337" s="100"/>
      <c r="F1337" s="100"/>
      <c r="G1337" s="100"/>
      <c r="H1337" s="100"/>
    </row>
    <row r="1338" spans="2:8" x14ac:dyDescent="0.3">
      <c r="B1338" s="100"/>
      <c r="D1338" s="100"/>
      <c r="E1338" s="100"/>
      <c r="F1338" s="100"/>
      <c r="G1338" s="100"/>
      <c r="H1338" s="100"/>
    </row>
    <row r="1339" spans="2:8" x14ac:dyDescent="0.3">
      <c r="B1339" s="100"/>
      <c r="D1339" s="100"/>
      <c r="E1339" s="100"/>
      <c r="F1339" s="100"/>
      <c r="G1339" s="100"/>
      <c r="H1339" s="100"/>
    </row>
    <row r="1340" spans="2:8" x14ac:dyDescent="0.3">
      <c r="B1340" s="100"/>
      <c r="D1340" s="100"/>
      <c r="E1340" s="100"/>
      <c r="F1340" s="100"/>
      <c r="G1340" s="100"/>
      <c r="H1340" s="100"/>
    </row>
    <row r="1341" spans="2:8" x14ac:dyDescent="0.3">
      <c r="B1341" s="100"/>
      <c r="D1341" s="100"/>
      <c r="E1341" s="100"/>
      <c r="F1341" s="100"/>
      <c r="G1341" s="100"/>
      <c r="H1341" s="100"/>
    </row>
    <row r="1342" spans="2:8" x14ac:dyDescent="0.3">
      <c r="B1342" s="100"/>
      <c r="D1342" s="100"/>
      <c r="E1342" s="100"/>
      <c r="F1342" s="100"/>
      <c r="G1342" s="100"/>
      <c r="H1342" s="100"/>
    </row>
    <row r="1343" spans="2:8" x14ac:dyDescent="0.3">
      <c r="B1343" s="100"/>
      <c r="D1343" s="100"/>
      <c r="E1343" s="100"/>
      <c r="F1343" s="100"/>
      <c r="G1343" s="100"/>
      <c r="H1343" s="100"/>
    </row>
    <row r="1344" spans="2:8" x14ac:dyDescent="0.3">
      <c r="B1344" s="100"/>
      <c r="D1344" s="100"/>
      <c r="E1344" s="100"/>
      <c r="F1344" s="100"/>
      <c r="G1344" s="100"/>
      <c r="H1344" s="100"/>
    </row>
    <row r="1345" spans="2:8" x14ac:dyDescent="0.3">
      <c r="B1345" s="100"/>
      <c r="D1345" s="100"/>
      <c r="E1345" s="100"/>
      <c r="F1345" s="100"/>
      <c r="G1345" s="100"/>
      <c r="H1345" s="100"/>
    </row>
    <row r="1346" spans="2:8" x14ac:dyDescent="0.3">
      <c r="B1346" s="100"/>
      <c r="D1346" s="100"/>
      <c r="E1346" s="100"/>
      <c r="F1346" s="100"/>
      <c r="G1346" s="100"/>
      <c r="H1346" s="100"/>
    </row>
    <row r="1347" spans="2:8" x14ac:dyDescent="0.3">
      <c r="B1347" s="100"/>
      <c r="D1347" s="100"/>
      <c r="E1347" s="100"/>
      <c r="F1347" s="100"/>
      <c r="G1347" s="100"/>
      <c r="H1347" s="100"/>
    </row>
    <row r="1348" spans="2:8" x14ac:dyDescent="0.3">
      <c r="B1348" s="100"/>
      <c r="D1348" s="100"/>
      <c r="E1348" s="100"/>
      <c r="F1348" s="100"/>
      <c r="G1348" s="100"/>
      <c r="H1348" s="100"/>
    </row>
    <row r="1349" spans="2:8" x14ac:dyDescent="0.3">
      <c r="B1349" s="100"/>
      <c r="D1349" s="100"/>
      <c r="E1349" s="100"/>
      <c r="F1349" s="100"/>
      <c r="G1349" s="100"/>
      <c r="H1349" s="100"/>
    </row>
    <row r="1350" spans="2:8" x14ac:dyDescent="0.3">
      <c r="B1350" s="100"/>
      <c r="D1350" s="100"/>
      <c r="E1350" s="100"/>
      <c r="F1350" s="100"/>
      <c r="G1350" s="100"/>
      <c r="H1350" s="100"/>
    </row>
    <row r="1351" spans="2:8" x14ac:dyDescent="0.3">
      <c r="B1351" s="100"/>
      <c r="D1351" s="100"/>
      <c r="E1351" s="100"/>
      <c r="F1351" s="100"/>
      <c r="G1351" s="100"/>
      <c r="H1351" s="100"/>
    </row>
    <row r="1352" spans="2:8" x14ac:dyDescent="0.3">
      <c r="B1352" s="100"/>
      <c r="D1352" s="100"/>
      <c r="E1352" s="100"/>
      <c r="F1352" s="100"/>
      <c r="G1352" s="100"/>
      <c r="H1352" s="100"/>
    </row>
    <row r="1353" spans="2:8" x14ac:dyDescent="0.3">
      <c r="B1353" s="100"/>
      <c r="D1353" s="100"/>
      <c r="E1353" s="100"/>
      <c r="F1353" s="100"/>
      <c r="G1353" s="100"/>
      <c r="H1353" s="100"/>
    </row>
    <row r="1354" spans="2:8" x14ac:dyDescent="0.3">
      <c r="B1354" s="100"/>
      <c r="D1354" s="100"/>
      <c r="E1354" s="100"/>
      <c r="F1354" s="100"/>
      <c r="G1354" s="100"/>
      <c r="H1354" s="100"/>
    </row>
    <row r="1355" spans="2:8" x14ac:dyDescent="0.3">
      <c r="B1355" s="100"/>
      <c r="D1355" s="100"/>
      <c r="E1355" s="100"/>
      <c r="F1355" s="100"/>
      <c r="G1355" s="100"/>
      <c r="H1355" s="100"/>
    </row>
    <row r="1356" spans="2:8" x14ac:dyDescent="0.3">
      <c r="B1356" s="100"/>
      <c r="D1356" s="100"/>
      <c r="E1356" s="100"/>
      <c r="F1356" s="100"/>
      <c r="G1356" s="100"/>
      <c r="H1356" s="100"/>
    </row>
    <row r="1357" spans="2:8" x14ac:dyDescent="0.3">
      <c r="B1357" s="100"/>
      <c r="D1357" s="100"/>
      <c r="E1357" s="100"/>
      <c r="F1357" s="100"/>
      <c r="G1357" s="100"/>
      <c r="H1357" s="100"/>
    </row>
    <row r="1358" spans="2:8" x14ac:dyDescent="0.3">
      <c r="B1358" s="100"/>
      <c r="D1358" s="100"/>
      <c r="E1358" s="100"/>
      <c r="F1358" s="100"/>
      <c r="G1358" s="100"/>
      <c r="H1358" s="100"/>
    </row>
    <row r="1359" spans="2:8" x14ac:dyDescent="0.3">
      <c r="B1359" s="100"/>
      <c r="D1359" s="100"/>
      <c r="E1359" s="100"/>
      <c r="F1359" s="100"/>
      <c r="G1359" s="100"/>
      <c r="H1359" s="100"/>
    </row>
    <row r="1360" spans="2:8" x14ac:dyDescent="0.3">
      <c r="B1360" s="100"/>
      <c r="D1360" s="100"/>
      <c r="E1360" s="100"/>
      <c r="F1360" s="100"/>
      <c r="G1360" s="100"/>
      <c r="H1360" s="100"/>
    </row>
    <row r="1361" spans="2:8" x14ac:dyDescent="0.3">
      <c r="B1361" s="100"/>
      <c r="D1361" s="100"/>
      <c r="E1361" s="100"/>
      <c r="F1361" s="100"/>
      <c r="G1361" s="100"/>
      <c r="H1361" s="100"/>
    </row>
    <row r="1362" spans="2:8" x14ac:dyDescent="0.3">
      <c r="B1362" s="100"/>
      <c r="D1362" s="100"/>
      <c r="E1362" s="100"/>
      <c r="F1362" s="100"/>
      <c r="G1362" s="100"/>
      <c r="H1362" s="100"/>
    </row>
    <row r="1363" spans="2:8" x14ac:dyDescent="0.3">
      <c r="B1363" s="100"/>
      <c r="D1363" s="100"/>
      <c r="E1363" s="100"/>
      <c r="F1363" s="100"/>
      <c r="G1363" s="100"/>
      <c r="H1363" s="100"/>
    </row>
    <row r="1364" spans="2:8" x14ac:dyDescent="0.3">
      <c r="B1364" s="100"/>
      <c r="D1364" s="100"/>
      <c r="E1364" s="100"/>
      <c r="F1364" s="100"/>
      <c r="G1364" s="100"/>
      <c r="H1364" s="100"/>
    </row>
    <row r="1365" spans="2:8" x14ac:dyDescent="0.3">
      <c r="B1365" s="100"/>
      <c r="D1365" s="100"/>
      <c r="E1365" s="100"/>
      <c r="F1365" s="100"/>
      <c r="G1365" s="100"/>
      <c r="H1365" s="100"/>
    </row>
    <row r="1366" spans="2:8" x14ac:dyDescent="0.3">
      <c r="B1366" s="100"/>
      <c r="D1366" s="100"/>
      <c r="E1366" s="100"/>
      <c r="F1366" s="100"/>
      <c r="G1366" s="100"/>
      <c r="H1366" s="100"/>
    </row>
    <row r="1367" spans="2:8" x14ac:dyDescent="0.3">
      <c r="B1367" s="100"/>
      <c r="D1367" s="100"/>
      <c r="E1367" s="100"/>
      <c r="F1367" s="100"/>
      <c r="G1367" s="100"/>
      <c r="H1367" s="100"/>
    </row>
    <row r="1368" spans="2:8" x14ac:dyDescent="0.3">
      <c r="B1368" s="100"/>
      <c r="D1368" s="100"/>
      <c r="E1368" s="100"/>
      <c r="F1368" s="100"/>
      <c r="G1368" s="100"/>
      <c r="H1368" s="100"/>
    </row>
    <row r="1369" spans="2:8" x14ac:dyDescent="0.3">
      <c r="B1369" s="100"/>
      <c r="D1369" s="100"/>
      <c r="E1369" s="100"/>
      <c r="F1369" s="100"/>
      <c r="G1369" s="100"/>
      <c r="H1369" s="100"/>
    </row>
    <row r="1370" spans="2:8" x14ac:dyDescent="0.3">
      <c r="B1370" s="100"/>
      <c r="D1370" s="100"/>
      <c r="E1370" s="100"/>
      <c r="F1370" s="100"/>
      <c r="G1370" s="100"/>
      <c r="H1370" s="100"/>
    </row>
    <row r="1371" spans="2:8" x14ac:dyDescent="0.3">
      <c r="B1371" s="100"/>
      <c r="D1371" s="100"/>
      <c r="E1371" s="100"/>
      <c r="F1371" s="100"/>
      <c r="G1371" s="100"/>
      <c r="H1371" s="100"/>
    </row>
    <row r="1372" spans="2:8" x14ac:dyDescent="0.3">
      <c r="B1372" s="100"/>
      <c r="D1372" s="100"/>
      <c r="E1372" s="100"/>
      <c r="F1372" s="100"/>
      <c r="G1372" s="100"/>
      <c r="H1372" s="100"/>
    </row>
    <row r="1373" spans="2:8" x14ac:dyDescent="0.3">
      <c r="B1373" s="100"/>
      <c r="D1373" s="100"/>
      <c r="E1373" s="100"/>
      <c r="F1373" s="100"/>
      <c r="G1373" s="100"/>
      <c r="H1373" s="100"/>
    </row>
    <row r="1374" spans="2:8" x14ac:dyDescent="0.3">
      <c r="B1374" s="100"/>
      <c r="D1374" s="100"/>
      <c r="E1374" s="100"/>
      <c r="F1374" s="100"/>
      <c r="G1374" s="100"/>
      <c r="H1374" s="100"/>
    </row>
    <row r="1375" spans="2:8" x14ac:dyDescent="0.3">
      <c r="B1375" s="100"/>
      <c r="D1375" s="100"/>
      <c r="E1375" s="100"/>
      <c r="F1375" s="100"/>
      <c r="G1375" s="100"/>
      <c r="H1375" s="100"/>
    </row>
    <row r="1376" spans="2:8" x14ac:dyDescent="0.3">
      <c r="B1376" s="100"/>
      <c r="D1376" s="100"/>
      <c r="E1376" s="100"/>
      <c r="F1376" s="100"/>
      <c r="G1376" s="100"/>
      <c r="H1376" s="100"/>
    </row>
    <row r="1377" spans="2:8" x14ac:dyDescent="0.3">
      <c r="B1377" s="100"/>
      <c r="D1377" s="100"/>
      <c r="E1377" s="100"/>
      <c r="F1377" s="100"/>
      <c r="G1377" s="100"/>
      <c r="H1377" s="100"/>
    </row>
    <row r="1378" spans="2:8" x14ac:dyDescent="0.3">
      <c r="B1378" s="100"/>
      <c r="D1378" s="100"/>
      <c r="E1378" s="100"/>
      <c r="F1378" s="100"/>
      <c r="G1378" s="100"/>
      <c r="H1378" s="100"/>
    </row>
    <row r="1379" spans="2:8" x14ac:dyDescent="0.3">
      <c r="B1379" s="100"/>
      <c r="D1379" s="100"/>
      <c r="E1379" s="100"/>
      <c r="F1379" s="100"/>
      <c r="G1379" s="100"/>
      <c r="H1379" s="100"/>
    </row>
    <row r="1380" spans="2:8" x14ac:dyDescent="0.3">
      <c r="B1380" s="100"/>
      <c r="D1380" s="100"/>
      <c r="E1380" s="100"/>
      <c r="F1380" s="100"/>
      <c r="G1380" s="100"/>
      <c r="H1380" s="100"/>
    </row>
    <row r="1381" spans="2:8" x14ac:dyDescent="0.3">
      <c r="B1381" s="100"/>
      <c r="D1381" s="100"/>
      <c r="E1381" s="100"/>
      <c r="F1381" s="100"/>
      <c r="G1381" s="100"/>
      <c r="H1381" s="100"/>
    </row>
    <row r="1382" spans="2:8" x14ac:dyDescent="0.3">
      <c r="B1382" s="100"/>
      <c r="D1382" s="100"/>
      <c r="E1382" s="100"/>
      <c r="F1382" s="100"/>
      <c r="G1382" s="100"/>
      <c r="H1382" s="100"/>
    </row>
    <row r="1383" spans="2:8" x14ac:dyDescent="0.3">
      <c r="B1383" s="100"/>
      <c r="D1383" s="100"/>
      <c r="E1383" s="100"/>
      <c r="F1383" s="100"/>
      <c r="G1383" s="100"/>
      <c r="H1383" s="100"/>
    </row>
    <row r="1384" spans="2:8" x14ac:dyDescent="0.3">
      <c r="B1384" s="100"/>
      <c r="D1384" s="100"/>
      <c r="E1384" s="100"/>
      <c r="F1384" s="100"/>
      <c r="G1384" s="100"/>
      <c r="H1384" s="100"/>
    </row>
    <row r="1385" spans="2:8" x14ac:dyDescent="0.3">
      <c r="B1385" s="100"/>
      <c r="D1385" s="100"/>
      <c r="E1385" s="100"/>
      <c r="F1385" s="100"/>
      <c r="G1385" s="100"/>
      <c r="H1385" s="100"/>
    </row>
    <row r="1386" spans="2:8" x14ac:dyDescent="0.3">
      <c r="B1386" s="100"/>
      <c r="D1386" s="100"/>
      <c r="E1386" s="100"/>
      <c r="F1386" s="100"/>
      <c r="G1386" s="100"/>
      <c r="H1386" s="100"/>
    </row>
    <row r="1387" spans="2:8" x14ac:dyDescent="0.3">
      <c r="B1387" s="100"/>
      <c r="D1387" s="100"/>
      <c r="E1387" s="100"/>
      <c r="F1387" s="100"/>
      <c r="G1387" s="100"/>
      <c r="H1387" s="100"/>
    </row>
    <row r="1388" spans="2:8" x14ac:dyDescent="0.3">
      <c r="B1388" s="100"/>
      <c r="D1388" s="100"/>
      <c r="E1388" s="100"/>
      <c r="F1388" s="100"/>
      <c r="G1388" s="100"/>
      <c r="H1388" s="100"/>
    </row>
    <row r="1389" spans="2:8" x14ac:dyDescent="0.3">
      <c r="B1389" s="100"/>
      <c r="D1389" s="100"/>
      <c r="E1389" s="100"/>
      <c r="F1389" s="100"/>
      <c r="G1389" s="100"/>
      <c r="H1389" s="100"/>
    </row>
    <row r="1390" spans="2:8" x14ac:dyDescent="0.3">
      <c r="B1390" s="100"/>
      <c r="D1390" s="100"/>
      <c r="E1390" s="100"/>
      <c r="F1390" s="100"/>
      <c r="G1390" s="100"/>
      <c r="H1390" s="100"/>
    </row>
    <row r="1391" spans="2:8" x14ac:dyDescent="0.3">
      <c r="B1391" s="100"/>
      <c r="D1391" s="100"/>
      <c r="E1391" s="100"/>
      <c r="F1391" s="100"/>
      <c r="G1391" s="100"/>
      <c r="H1391" s="100"/>
    </row>
    <row r="1392" spans="2:8" x14ac:dyDescent="0.3">
      <c r="B1392" s="100"/>
      <c r="D1392" s="100"/>
      <c r="E1392" s="100"/>
      <c r="F1392" s="100"/>
      <c r="G1392" s="100"/>
      <c r="H1392" s="100"/>
    </row>
    <row r="1393" spans="2:8" x14ac:dyDescent="0.3">
      <c r="B1393" s="100"/>
      <c r="D1393" s="100"/>
      <c r="E1393" s="100"/>
      <c r="F1393" s="100"/>
      <c r="G1393" s="100"/>
      <c r="H1393" s="100"/>
    </row>
    <row r="1394" spans="2:8" x14ac:dyDescent="0.3">
      <c r="B1394" s="100"/>
      <c r="D1394" s="100"/>
      <c r="E1394" s="100"/>
      <c r="F1394" s="100"/>
      <c r="G1394" s="100"/>
      <c r="H1394" s="100"/>
    </row>
    <row r="1395" spans="2:8" x14ac:dyDescent="0.3">
      <c r="B1395" s="100"/>
      <c r="D1395" s="100"/>
      <c r="E1395" s="100"/>
      <c r="F1395" s="100"/>
      <c r="G1395" s="100"/>
      <c r="H1395" s="100"/>
    </row>
    <row r="1396" spans="2:8" x14ac:dyDescent="0.3">
      <c r="B1396" s="100"/>
      <c r="D1396" s="100"/>
      <c r="E1396" s="100"/>
      <c r="F1396" s="100"/>
      <c r="G1396" s="100"/>
      <c r="H1396" s="100"/>
    </row>
    <row r="1397" spans="2:8" x14ac:dyDescent="0.3">
      <c r="B1397" s="100"/>
      <c r="D1397" s="100"/>
      <c r="E1397" s="100"/>
      <c r="F1397" s="100"/>
      <c r="G1397" s="100"/>
      <c r="H1397" s="100"/>
    </row>
    <row r="1398" spans="2:8" x14ac:dyDescent="0.3">
      <c r="B1398" s="100"/>
      <c r="D1398" s="100"/>
      <c r="E1398" s="100"/>
      <c r="F1398" s="100"/>
      <c r="G1398" s="100"/>
      <c r="H1398" s="100"/>
    </row>
    <row r="1399" spans="2:8" x14ac:dyDescent="0.3">
      <c r="B1399" s="100"/>
      <c r="D1399" s="100"/>
      <c r="E1399" s="100"/>
      <c r="F1399" s="100"/>
      <c r="G1399" s="100"/>
      <c r="H1399" s="100"/>
    </row>
    <row r="1400" spans="2:8" x14ac:dyDescent="0.3">
      <c r="B1400" s="100"/>
      <c r="D1400" s="100"/>
      <c r="E1400" s="100"/>
      <c r="F1400" s="100"/>
      <c r="G1400" s="100"/>
      <c r="H1400" s="100"/>
    </row>
    <row r="1401" spans="2:8" x14ac:dyDescent="0.3">
      <c r="B1401" s="100"/>
      <c r="D1401" s="100"/>
      <c r="E1401" s="100"/>
      <c r="F1401" s="100"/>
      <c r="G1401" s="100"/>
      <c r="H1401" s="100"/>
    </row>
    <row r="1402" spans="2:8" x14ac:dyDescent="0.3">
      <c r="B1402" s="100"/>
      <c r="D1402" s="100"/>
      <c r="E1402" s="100"/>
      <c r="F1402" s="100"/>
      <c r="G1402" s="100"/>
      <c r="H1402" s="100"/>
    </row>
    <row r="1403" spans="2:8" x14ac:dyDescent="0.3">
      <c r="B1403" s="100"/>
      <c r="D1403" s="100"/>
      <c r="E1403" s="100"/>
      <c r="F1403" s="100"/>
      <c r="G1403" s="100"/>
      <c r="H1403" s="100"/>
    </row>
    <row r="1404" spans="2:8" x14ac:dyDescent="0.3">
      <c r="B1404" s="100"/>
      <c r="D1404" s="100"/>
      <c r="E1404" s="100"/>
      <c r="F1404" s="100"/>
      <c r="G1404" s="100"/>
      <c r="H1404" s="100"/>
    </row>
    <row r="1405" spans="2:8" x14ac:dyDescent="0.3">
      <c r="B1405" s="100"/>
      <c r="D1405" s="100"/>
      <c r="E1405" s="100"/>
      <c r="F1405" s="100"/>
      <c r="G1405" s="100"/>
      <c r="H1405" s="100"/>
    </row>
    <row r="1406" spans="2:8" x14ac:dyDescent="0.3">
      <c r="B1406" s="100"/>
      <c r="D1406" s="100"/>
      <c r="E1406" s="100"/>
      <c r="F1406" s="100"/>
      <c r="G1406" s="100"/>
      <c r="H1406" s="100"/>
    </row>
    <row r="1407" spans="2:8" x14ac:dyDescent="0.3">
      <c r="B1407" s="100"/>
      <c r="D1407" s="100"/>
      <c r="E1407" s="100"/>
      <c r="F1407" s="100"/>
      <c r="G1407" s="100"/>
      <c r="H1407" s="100"/>
    </row>
    <row r="1408" spans="2:8" x14ac:dyDescent="0.3">
      <c r="B1408" s="100"/>
      <c r="D1408" s="100"/>
      <c r="E1408" s="100"/>
      <c r="F1408" s="100"/>
      <c r="G1408" s="100"/>
      <c r="H1408" s="100"/>
    </row>
    <row r="1409" spans="2:8" x14ac:dyDescent="0.3">
      <c r="B1409" s="100"/>
      <c r="D1409" s="100"/>
      <c r="E1409" s="100"/>
      <c r="F1409" s="100"/>
      <c r="G1409" s="100"/>
      <c r="H1409" s="100"/>
    </row>
    <row r="1410" spans="2:8" x14ac:dyDescent="0.3">
      <c r="B1410" s="100"/>
      <c r="D1410" s="100"/>
      <c r="E1410" s="100"/>
      <c r="F1410" s="100"/>
      <c r="G1410" s="100"/>
      <c r="H1410" s="100"/>
    </row>
    <row r="1411" spans="2:8" x14ac:dyDescent="0.3">
      <c r="B1411" s="100"/>
      <c r="D1411" s="100"/>
      <c r="E1411" s="100"/>
      <c r="F1411" s="100"/>
      <c r="G1411" s="100"/>
      <c r="H1411" s="100"/>
    </row>
    <row r="1412" spans="2:8" x14ac:dyDescent="0.3">
      <c r="B1412" s="100"/>
      <c r="D1412" s="100"/>
      <c r="E1412" s="100"/>
      <c r="F1412" s="100"/>
      <c r="G1412" s="100"/>
      <c r="H1412" s="100"/>
    </row>
    <row r="1413" spans="2:8" x14ac:dyDescent="0.3">
      <c r="B1413" s="100"/>
      <c r="D1413" s="100"/>
      <c r="E1413" s="100"/>
      <c r="F1413" s="100"/>
      <c r="G1413" s="100"/>
      <c r="H1413" s="100"/>
    </row>
    <row r="1414" spans="2:8" x14ac:dyDescent="0.3">
      <c r="B1414" s="100"/>
      <c r="D1414" s="100"/>
      <c r="E1414" s="100"/>
      <c r="F1414" s="100"/>
      <c r="G1414" s="100"/>
      <c r="H1414" s="100"/>
    </row>
    <row r="1415" spans="2:8" x14ac:dyDescent="0.3">
      <c r="B1415" s="100"/>
      <c r="D1415" s="100"/>
      <c r="E1415" s="100"/>
      <c r="F1415" s="100"/>
      <c r="G1415" s="100"/>
      <c r="H1415" s="100"/>
    </row>
    <row r="1416" spans="2:8" x14ac:dyDescent="0.3">
      <c r="B1416" s="100"/>
      <c r="D1416" s="100"/>
      <c r="E1416" s="100"/>
      <c r="F1416" s="100"/>
      <c r="G1416" s="100"/>
      <c r="H1416" s="100"/>
    </row>
    <row r="1417" spans="2:8" x14ac:dyDescent="0.3">
      <c r="B1417" s="100"/>
      <c r="D1417" s="100"/>
      <c r="E1417" s="100"/>
      <c r="F1417" s="100"/>
      <c r="G1417" s="100"/>
      <c r="H1417" s="100"/>
    </row>
    <row r="1418" spans="2:8" x14ac:dyDescent="0.3">
      <c r="B1418" s="100"/>
      <c r="D1418" s="100"/>
      <c r="E1418" s="100"/>
      <c r="F1418" s="100"/>
      <c r="G1418" s="100"/>
      <c r="H1418" s="100"/>
    </row>
    <row r="1419" spans="2:8" x14ac:dyDescent="0.3">
      <c r="B1419" s="100"/>
      <c r="D1419" s="100"/>
      <c r="E1419" s="100"/>
      <c r="F1419" s="100"/>
      <c r="G1419" s="100"/>
      <c r="H1419" s="100"/>
    </row>
    <row r="1420" spans="2:8" x14ac:dyDescent="0.3">
      <c r="B1420" s="100"/>
      <c r="D1420" s="100"/>
      <c r="E1420" s="100"/>
      <c r="F1420" s="100"/>
      <c r="G1420" s="100"/>
      <c r="H1420" s="100"/>
    </row>
    <row r="1421" spans="2:8" x14ac:dyDescent="0.3">
      <c r="B1421" s="100"/>
      <c r="D1421" s="100"/>
      <c r="E1421" s="100"/>
      <c r="F1421" s="100"/>
      <c r="G1421" s="100"/>
      <c r="H1421" s="100"/>
    </row>
    <row r="1422" spans="2:8" x14ac:dyDescent="0.3">
      <c r="B1422" s="100"/>
      <c r="D1422" s="100"/>
      <c r="E1422" s="100"/>
      <c r="F1422" s="100"/>
      <c r="G1422" s="100"/>
      <c r="H1422" s="100"/>
    </row>
    <row r="1423" spans="2:8" x14ac:dyDescent="0.3">
      <c r="B1423" s="100"/>
      <c r="D1423" s="100"/>
      <c r="E1423" s="100"/>
      <c r="F1423" s="100"/>
      <c r="G1423" s="100"/>
      <c r="H1423" s="100"/>
    </row>
    <row r="1424" spans="2:8" x14ac:dyDescent="0.3">
      <c r="B1424" s="100"/>
      <c r="D1424" s="100"/>
      <c r="E1424" s="100"/>
      <c r="F1424" s="100"/>
      <c r="G1424" s="100"/>
      <c r="H1424" s="100"/>
    </row>
    <row r="1425" spans="2:8" x14ac:dyDescent="0.3">
      <c r="B1425" s="100"/>
      <c r="D1425" s="100"/>
      <c r="E1425" s="100"/>
      <c r="F1425" s="100"/>
      <c r="G1425" s="100"/>
      <c r="H1425" s="100"/>
    </row>
    <row r="1426" spans="2:8" x14ac:dyDescent="0.3">
      <c r="B1426" s="100"/>
      <c r="D1426" s="100"/>
      <c r="E1426" s="100"/>
      <c r="F1426" s="100"/>
      <c r="G1426" s="100"/>
      <c r="H1426" s="100"/>
    </row>
    <row r="1427" spans="2:8" x14ac:dyDescent="0.3">
      <c r="B1427" s="100"/>
      <c r="D1427" s="100"/>
      <c r="E1427" s="100"/>
      <c r="F1427" s="100"/>
      <c r="G1427" s="100"/>
      <c r="H1427" s="100"/>
    </row>
    <row r="1428" spans="2:8" x14ac:dyDescent="0.3">
      <c r="B1428" s="100"/>
      <c r="D1428" s="100"/>
      <c r="E1428" s="100"/>
      <c r="F1428" s="100"/>
      <c r="G1428" s="100"/>
      <c r="H1428" s="100"/>
    </row>
    <row r="1429" spans="2:8" x14ac:dyDescent="0.3">
      <c r="B1429" s="100"/>
      <c r="D1429" s="100"/>
      <c r="E1429" s="100"/>
      <c r="F1429" s="100"/>
      <c r="G1429" s="100"/>
      <c r="H1429" s="100"/>
    </row>
    <row r="1430" spans="2:8" x14ac:dyDescent="0.3">
      <c r="B1430" s="100"/>
      <c r="D1430" s="100"/>
      <c r="E1430" s="100"/>
      <c r="F1430" s="100"/>
      <c r="G1430" s="100"/>
      <c r="H1430" s="100"/>
    </row>
    <row r="1431" spans="2:8" x14ac:dyDescent="0.3">
      <c r="B1431" s="100"/>
      <c r="D1431" s="100"/>
      <c r="E1431" s="100"/>
      <c r="F1431" s="100"/>
      <c r="G1431" s="100"/>
      <c r="H1431" s="100"/>
    </row>
    <row r="1432" spans="2:8" x14ac:dyDescent="0.3">
      <c r="B1432" s="100"/>
      <c r="D1432" s="100"/>
      <c r="E1432" s="100"/>
      <c r="F1432" s="100"/>
      <c r="G1432" s="100"/>
      <c r="H1432" s="100"/>
    </row>
    <row r="1433" spans="2:8" x14ac:dyDescent="0.3">
      <c r="B1433" s="100"/>
      <c r="D1433" s="100"/>
      <c r="E1433" s="100"/>
      <c r="F1433" s="100"/>
      <c r="G1433" s="100"/>
      <c r="H1433" s="100"/>
    </row>
    <row r="1434" spans="2:8" x14ac:dyDescent="0.3">
      <c r="B1434" s="100"/>
      <c r="D1434" s="100"/>
      <c r="E1434" s="100"/>
      <c r="F1434" s="100"/>
      <c r="G1434" s="100"/>
      <c r="H1434" s="100"/>
    </row>
    <row r="1435" spans="2:8" x14ac:dyDescent="0.3">
      <c r="B1435" s="100"/>
      <c r="D1435" s="100"/>
      <c r="E1435" s="100"/>
      <c r="F1435" s="100"/>
      <c r="G1435" s="100"/>
      <c r="H1435" s="100"/>
    </row>
    <row r="1436" spans="2:8" x14ac:dyDescent="0.3">
      <c r="B1436" s="100"/>
      <c r="D1436" s="100"/>
      <c r="E1436" s="100"/>
      <c r="F1436" s="100"/>
      <c r="G1436" s="100"/>
      <c r="H1436" s="100"/>
    </row>
    <row r="1437" spans="2:8" x14ac:dyDescent="0.3">
      <c r="B1437" s="100"/>
      <c r="D1437" s="100"/>
      <c r="E1437" s="100"/>
      <c r="F1437" s="100"/>
      <c r="G1437" s="100"/>
      <c r="H1437" s="100"/>
    </row>
    <row r="1438" spans="2:8" x14ac:dyDescent="0.3">
      <c r="B1438" s="100"/>
      <c r="D1438" s="100"/>
      <c r="E1438" s="100"/>
      <c r="F1438" s="100"/>
      <c r="G1438" s="100"/>
      <c r="H1438" s="100"/>
    </row>
    <row r="1439" spans="2:8" x14ac:dyDescent="0.3">
      <c r="B1439" s="100"/>
      <c r="D1439" s="100"/>
      <c r="E1439" s="100"/>
      <c r="F1439" s="100"/>
      <c r="G1439" s="100"/>
      <c r="H1439" s="100"/>
    </row>
    <row r="1440" spans="2:8" x14ac:dyDescent="0.3">
      <c r="B1440" s="100"/>
      <c r="D1440" s="100"/>
      <c r="E1440" s="100"/>
      <c r="F1440" s="100"/>
      <c r="G1440" s="100"/>
      <c r="H1440" s="100"/>
    </row>
    <row r="1441" spans="2:8" x14ac:dyDescent="0.3">
      <c r="B1441" s="100"/>
      <c r="D1441" s="100"/>
      <c r="E1441" s="100"/>
      <c r="F1441" s="100"/>
      <c r="G1441" s="100"/>
      <c r="H1441" s="100"/>
    </row>
    <row r="1442" spans="2:8" x14ac:dyDescent="0.3">
      <c r="B1442" s="100"/>
      <c r="D1442" s="100"/>
      <c r="E1442" s="100"/>
      <c r="F1442" s="100"/>
      <c r="G1442" s="100"/>
      <c r="H1442" s="100"/>
    </row>
    <row r="1443" spans="2:8" x14ac:dyDescent="0.3">
      <c r="B1443" s="100"/>
      <c r="D1443" s="100"/>
      <c r="E1443" s="100"/>
      <c r="F1443" s="100"/>
      <c r="G1443" s="100"/>
      <c r="H1443" s="100"/>
    </row>
    <row r="1444" spans="2:8" x14ac:dyDescent="0.3">
      <c r="B1444" s="100"/>
      <c r="D1444" s="100"/>
      <c r="E1444" s="100"/>
      <c r="F1444" s="100"/>
      <c r="G1444" s="100"/>
      <c r="H1444" s="100"/>
    </row>
    <row r="1445" spans="2:8" x14ac:dyDescent="0.3">
      <c r="B1445" s="100"/>
      <c r="D1445" s="100"/>
      <c r="E1445" s="100"/>
      <c r="F1445" s="100"/>
      <c r="G1445" s="100"/>
      <c r="H1445" s="100"/>
    </row>
    <row r="1446" spans="2:8" x14ac:dyDescent="0.3">
      <c r="B1446" s="100"/>
      <c r="D1446" s="100"/>
      <c r="E1446" s="100"/>
      <c r="F1446" s="100"/>
      <c r="G1446" s="100"/>
      <c r="H1446" s="100"/>
    </row>
    <row r="1447" spans="2:8" x14ac:dyDescent="0.3">
      <c r="B1447" s="100"/>
      <c r="D1447" s="100"/>
      <c r="E1447" s="100"/>
      <c r="F1447" s="100"/>
      <c r="G1447" s="100"/>
      <c r="H1447" s="100"/>
    </row>
    <row r="1448" spans="2:8" x14ac:dyDescent="0.3">
      <c r="B1448" s="100"/>
      <c r="D1448" s="100"/>
      <c r="E1448" s="100"/>
      <c r="F1448" s="100"/>
      <c r="G1448" s="100"/>
      <c r="H1448" s="100"/>
    </row>
    <row r="1449" spans="2:8" x14ac:dyDescent="0.3">
      <c r="B1449" s="100"/>
      <c r="D1449" s="100"/>
      <c r="E1449" s="100"/>
      <c r="F1449" s="100"/>
      <c r="G1449" s="100"/>
      <c r="H1449" s="100"/>
    </row>
    <row r="1450" spans="2:8" x14ac:dyDescent="0.3">
      <c r="B1450" s="100"/>
      <c r="D1450" s="100"/>
      <c r="E1450" s="100"/>
      <c r="F1450" s="100"/>
      <c r="G1450" s="100"/>
      <c r="H1450" s="100"/>
    </row>
    <row r="1451" spans="2:8" x14ac:dyDescent="0.3">
      <c r="B1451" s="100"/>
      <c r="D1451" s="100"/>
      <c r="E1451" s="100"/>
      <c r="F1451" s="100"/>
      <c r="G1451" s="100"/>
      <c r="H1451" s="100"/>
    </row>
    <row r="1452" spans="2:8" x14ac:dyDescent="0.3">
      <c r="B1452" s="100"/>
      <c r="D1452" s="100"/>
      <c r="E1452" s="100"/>
      <c r="F1452" s="100"/>
      <c r="G1452" s="100"/>
      <c r="H1452" s="100"/>
    </row>
    <row r="1453" spans="2:8" x14ac:dyDescent="0.3">
      <c r="B1453" s="100"/>
      <c r="D1453" s="100"/>
      <c r="E1453" s="100"/>
      <c r="F1453" s="100"/>
      <c r="G1453" s="100"/>
      <c r="H1453" s="100"/>
    </row>
    <row r="1454" spans="2:8" x14ac:dyDescent="0.3">
      <c r="B1454" s="100"/>
      <c r="D1454" s="100"/>
      <c r="E1454" s="100"/>
      <c r="F1454" s="100"/>
      <c r="G1454" s="100"/>
      <c r="H1454" s="100"/>
    </row>
    <row r="1455" spans="2:8" x14ac:dyDescent="0.3">
      <c r="B1455" s="100"/>
      <c r="D1455" s="100"/>
      <c r="E1455" s="100"/>
      <c r="F1455" s="100"/>
      <c r="G1455" s="100"/>
      <c r="H1455" s="100"/>
    </row>
    <row r="1456" spans="2:8" x14ac:dyDescent="0.3">
      <c r="B1456" s="100"/>
      <c r="D1456" s="100"/>
      <c r="E1456" s="100"/>
      <c r="F1456" s="100"/>
      <c r="G1456" s="100"/>
      <c r="H1456" s="100"/>
    </row>
    <row r="1457" spans="2:8" x14ac:dyDescent="0.3">
      <c r="B1457" s="100"/>
      <c r="D1457" s="100"/>
      <c r="E1457" s="100"/>
      <c r="F1457" s="100"/>
      <c r="G1457" s="100"/>
      <c r="H1457" s="100"/>
    </row>
    <row r="1458" spans="2:8" x14ac:dyDescent="0.3">
      <c r="B1458" s="100"/>
      <c r="D1458" s="100"/>
      <c r="E1458" s="100"/>
      <c r="F1458" s="100"/>
      <c r="G1458" s="100"/>
      <c r="H1458" s="100"/>
    </row>
    <row r="1459" spans="2:8" x14ac:dyDescent="0.3">
      <c r="B1459" s="100"/>
      <c r="D1459" s="100"/>
      <c r="E1459" s="100"/>
      <c r="F1459" s="100"/>
      <c r="G1459" s="100"/>
      <c r="H1459" s="100"/>
    </row>
    <row r="1460" spans="2:8" x14ac:dyDescent="0.3">
      <c r="B1460" s="100"/>
      <c r="D1460" s="100"/>
      <c r="E1460" s="100"/>
      <c r="F1460" s="100"/>
      <c r="G1460" s="100"/>
      <c r="H1460" s="100"/>
    </row>
    <row r="1461" spans="2:8" x14ac:dyDescent="0.3">
      <c r="B1461" s="100"/>
      <c r="D1461" s="100"/>
      <c r="E1461" s="100"/>
      <c r="F1461" s="100"/>
      <c r="G1461" s="100"/>
      <c r="H1461" s="100"/>
    </row>
    <row r="1462" spans="2:8" x14ac:dyDescent="0.3">
      <c r="B1462" s="100"/>
      <c r="D1462" s="100"/>
      <c r="E1462" s="100"/>
      <c r="F1462" s="100"/>
      <c r="G1462" s="100"/>
      <c r="H1462" s="100"/>
    </row>
    <row r="1463" spans="2:8" x14ac:dyDescent="0.3">
      <c r="B1463" s="100"/>
      <c r="D1463" s="100"/>
      <c r="E1463" s="100"/>
      <c r="F1463" s="100"/>
      <c r="G1463" s="100"/>
      <c r="H1463" s="100"/>
    </row>
    <row r="1464" spans="2:8" x14ac:dyDescent="0.3">
      <c r="B1464" s="100"/>
      <c r="D1464" s="100"/>
      <c r="E1464" s="100"/>
      <c r="F1464" s="100"/>
      <c r="G1464" s="100"/>
      <c r="H1464" s="100"/>
    </row>
    <row r="1465" spans="2:8" x14ac:dyDescent="0.3">
      <c r="B1465" s="100"/>
      <c r="D1465" s="100"/>
      <c r="E1465" s="100"/>
      <c r="F1465" s="100"/>
      <c r="G1465" s="100"/>
      <c r="H1465" s="100"/>
    </row>
    <row r="1466" spans="2:8" x14ac:dyDescent="0.3">
      <c r="B1466" s="100"/>
      <c r="D1466" s="100"/>
      <c r="E1466" s="100"/>
      <c r="F1466" s="100"/>
      <c r="G1466" s="100"/>
      <c r="H1466" s="100"/>
    </row>
    <row r="1467" spans="2:8" x14ac:dyDescent="0.3">
      <c r="B1467" s="100"/>
      <c r="D1467" s="100"/>
      <c r="E1467" s="100"/>
      <c r="F1467" s="100"/>
      <c r="G1467" s="100"/>
      <c r="H1467" s="100"/>
    </row>
    <row r="1468" spans="2:8" x14ac:dyDescent="0.3">
      <c r="B1468" s="100"/>
      <c r="D1468" s="100"/>
      <c r="E1468" s="100"/>
      <c r="F1468" s="100"/>
      <c r="G1468" s="100"/>
      <c r="H1468" s="100"/>
    </row>
    <row r="1469" spans="2:8" x14ac:dyDescent="0.3">
      <c r="B1469" s="100"/>
      <c r="D1469" s="100"/>
      <c r="E1469" s="100"/>
      <c r="F1469" s="100"/>
      <c r="G1469" s="100"/>
      <c r="H1469" s="100"/>
    </row>
    <row r="1470" spans="2:8" x14ac:dyDescent="0.3">
      <c r="B1470" s="100"/>
      <c r="D1470" s="100"/>
      <c r="E1470" s="100"/>
      <c r="F1470" s="100"/>
      <c r="G1470" s="100"/>
      <c r="H1470" s="100"/>
    </row>
    <row r="1471" spans="2:8" x14ac:dyDescent="0.3">
      <c r="B1471" s="100"/>
      <c r="D1471" s="100"/>
      <c r="E1471" s="100"/>
      <c r="F1471" s="100"/>
      <c r="G1471" s="100"/>
      <c r="H1471" s="100"/>
    </row>
    <row r="1472" spans="2:8" x14ac:dyDescent="0.3">
      <c r="B1472" s="100"/>
      <c r="D1472" s="100"/>
      <c r="E1472" s="100"/>
      <c r="F1472" s="100"/>
      <c r="G1472" s="100"/>
      <c r="H1472" s="100"/>
    </row>
    <row r="1473" spans="2:8" x14ac:dyDescent="0.3">
      <c r="B1473" s="100"/>
      <c r="D1473" s="100"/>
      <c r="E1473" s="100"/>
      <c r="F1473" s="100"/>
      <c r="G1473" s="100"/>
      <c r="H1473" s="100"/>
    </row>
    <row r="1474" spans="2:8" x14ac:dyDescent="0.3">
      <c r="B1474" s="100"/>
      <c r="D1474" s="100"/>
      <c r="E1474" s="100"/>
      <c r="F1474" s="100"/>
      <c r="G1474" s="100"/>
      <c r="H1474" s="100"/>
    </row>
    <row r="1475" spans="2:8" x14ac:dyDescent="0.3">
      <c r="B1475" s="100"/>
      <c r="D1475" s="100"/>
      <c r="E1475" s="100"/>
      <c r="F1475" s="100"/>
      <c r="G1475" s="100"/>
      <c r="H1475" s="100"/>
    </row>
    <row r="1476" spans="2:8" x14ac:dyDescent="0.3">
      <c r="B1476" s="100"/>
      <c r="D1476" s="100"/>
      <c r="E1476" s="100"/>
      <c r="F1476" s="100"/>
      <c r="G1476" s="100"/>
      <c r="H1476" s="100"/>
    </row>
    <row r="1477" spans="2:8" x14ac:dyDescent="0.3">
      <c r="B1477" s="100"/>
      <c r="D1477" s="100"/>
      <c r="E1477" s="100"/>
      <c r="F1477" s="100"/>
      <c r="G1477" s="100"/>
      <c r="H1477" s="100"/>
    </row>
    <row r="1478" spans="2:8" x14ac:dyDescent="0.3">
      <c r="B1478" s="100"/>
      <c r="D1478" s="100"/>
      <c r="E1478" s="100"/>
      <c r="F1478" s="100"/>
      <c r="G1478" s="100"/>
      <c r="H1478" s="100"/>
    </row>
    <row r="1479" spans="2:8" x14ac:dyDescent="0.3">
      <c r="B1479" s="100"/>
      <c r="D1479" s="100"/>
      <c r="E1479" s="100"/>
      <c r="F1479" s="100"/>
      <c r="G1479" s="100"/>
      <c r="H1479" s="100"/>
    </row>
    <row r="1480" spans="2:8" x14ac:dyDescent="0.3">
      <c r="B1480" s="100"/>
      <c r="D1480" s="100"/>
      <c r="E1480" s="100"/>
      <c r="F1480" s="100"/>
      <c r="G1480" s="100"/>
      <c r="H1480" s="100"/>
    </row>
    <row r="1481" spans="2:8" x14ac:dyDescent="0.3">
      <c r="B1481" s="100"/>
      <c r="D1481" s="100"/>
      <c r="E1481" s="100"/>
      <c r="F1481" s="100"/>
      <c r="G1481" s="100"/>
      <c r="H1481" s="100"/>
    </row>
    <row r="1482" spans="2:8" x14ac:dyDescent="0.3">
      <c r="B1482" s="100"/>
      <c r="D1482" s="100"/>
      <c r="E1482" s="100"/>
      <c r="F1482" s="100"/>
      <c r="G1482" s="100"/>
      <c r="H1482" s="100"/>
    </row>
    <row r="1483" spans="2:8" x14ac:dyDescent="0.3">
      <c r="B1483" s="100"/>
      <c r="D1483" s="100"/>
      <c r="E1483" s="100"/>
      <c r="F1483" s="100"/>
      <c r="G1483" s="100"/>
      <c r="H1483" s="100"/>
    </row>
    <row r="1484" spans="2:8" x14ac:dyDescent="0.3">
      <c r="B1484" s="100"/>
      <c r="D1484" s="100"/>
      <c r="E1484" s="100"/>
      <c r="F1484" s="100"/>
      <c r="G1484" s="100"/>
      <c r="H1484" s="100"/>
    </row>
    <row r="1485" spans="2:8" x14ac:dyDescent="0.3">
      <c r="B1485" s="100"/>
      <c r="D1485" s="100"/>
      <c r="E1485" s="100"/>
      <c r="F1485" s="100"/>
      <c r="G1485" s="100"/>
      <c r="H1485" s="100"/>
    </row>
    <row r="1486" spans="2:8" x14ac:dyDescent="0.3">
      <c r="B1486" s="100"/>
      <c r="D1486" s="100"/>
      <c r="E1486" s="100"/>
      <c r="F1486" s="100"/>
      <c r="G1486" s="100"/>
      <c r="H1486" s="100"/>
    </row>
    <row r="1487" spans="2:8" x14ac:dyDescent="0.3">
      <c r="B1487" s="100"/>
      <c r="D1487" s="100"/>
      <c r="E1487" s="100"/>
      <c r="F1487" s="100"/>
      <c r="G1487" s="100"/>
      <c r="H1487" s="100"/>
    </row>
    <row r="1488" spans="2:8" x14ac:dyDescent="0.3">
      <c r="B1488" s="100"/>
      <c r="D1488" s="100"/>
      <c r="E1488" s="100"/>
      <c r="F1488" s="100"/>
      <c r="G1488" s="100"/>
      <c r="H1488" s="100"/>
    </row>
    <row r="1489" spans="2:8" x14ac:dyDescent="0.3">
      <c r="B1489" s="100"/>
      <c r="D1489" s="100"/>
      <c r="E1489" s="100"/>
      <c r="F1489" s="100"/>
      <c r="G1489" s="100"/>
      <c r="H1489" s="100"/>
    </row>
    <row r="1490" spans="2:8" x14ac:dyDescent="0.3">
      <c r="B1490" s="100"/>
      <c r="D1490" s="100"/>
      <c r="E1490" s="100"/>
      <c r="F1490" s="100"/>
      <c r="G1490" s="100"/>
      <c r="H1490" s="100"/>
    </row>
    <row r="1491" spans="2:8" x14ac:dyDescent="0.3">
      <c r="B1491" s="100"/>
      <c r="D1491" s="100"/>
      <c r="E1491" s="100"/>
      <c r="F1491" s="100"/>
      <c r="G1491" s="100"/>
      <c r="H1491" s="100"/>
    </row>
    <row r="1492" spans="2:8" x14ac:dyDescent="0.3">
      <c r="B1492" s="100"/>
      <c r="D1492" s="100"/>
      <c r="E1492" s="100"/>
      <c r="F1492" s="100"/>
      <c r="G1492" s="100"/>
      <c r="H1492" s="100"/>
    </row>
    <row r="1493" spans="2:8" x14ac:dyDescent="0.3">
      <c r="B1493" s="100"/>
      <c r="D1493" s="100"/>
      <c r="E1493" s="100"/>
      <c r="F1493" s="100"/>
      <c r="G1493" s="100"/>
      <c r="H1493" s="100"/>
    </row>
    <row r="1494" spans="2:8" x14ac:dyDescent="0.3">
      <c r="B1494" s="100"/>
      <c r="D1494" s="100"/>
      <c r="E1494" s="100"/>
      <c r="F1494" s="100"/>
      <c r="G1494" s="100"/>
      <c r="H1494" s="100"/>
    </row>
    <row r="1495" spans="2:8" x14ac:dyDescent="0.3">
      <c r="B1495" s="100"/>
      <c r="D1495" s="100"/>
      <c r="E1495" s="100"/>
      <c r="F1495" s="100"/>
      <c r="G1495" s="100"/>
      <c r="H1495" s="100"/>
    </row>
    <row r="1496" spans="2:8" x14ac:dyDescent="0.3">
      <c r="B1496" s="100"/>
      <c r="D1496" s="100"/>
      <c r="E1496" s="100"/>
      <c r="F1496" s="100"/>
      <c r="G1496" s="100"/>
      <c r="H1496" s="100"/>
    </row>
    <row r="1497" spans="2:8" x14ac:dyDescent="0.3">
      <c r="B1497" s="100"/>
      <c r="D1497" s="100"/>
      <c r="E1497" s="100"/>
      <c r="F1497" s="100"/>
      <c r="G1497" s="100"/>
      <c r="H1497" s="100"/>
    </row>
    <row r="1498" spans="2:8" x14ac:dyDescent="0.3">
      <c r="B1498" s="100"/>
      <c r="D1498" s="100"/>
      <c r="E1498" s="100"/>
      <c r="F1498" s="100"/>
      <c r="G1498" s="100"/>
      <c r="H1498" s="100"/>
    </row>
    <row r="1499" spans="2:8" x14ac:dyDescent="0.3">
      <c r="B1499" s="100"/>
      <c r="D1499" s="100"/>
      <c r="E1499" s="100"/>
      <c r="F1499" s="100"/>
      <c r="G1499" s="100"/>
      <c r="H1499" s="100"/>
    </row>
    <row r="1500" spans="2:8" x14ac:dyDescent="0.3">
      <c r="B1500" s="100"/>
      <c r="D1500" s="100"/>
      <c r="E1500" s="100"/>
      <c r="F1500" s="100"/>
      <c r="G1500" s="100"/>
      <c r="H1500" s="100"/>
    </row>
    <row r="1501" spans="2:8" x14ac:dyDescent="0.3">
      <c r="B1501" s="100"/>
      <c r="D1501" s="100"/>
      <c r="E1501" s="100"/>
      <c r="F1501" s="100"/>
      <c r="G1501" s="100"/>
      <c r="H1501" s="100"/>
    </row>
    <row r="1502" spans="2:8" x14ac:dyDescent="0.3">
      <c r="B1502" s="100"/>
      <c r="D1502" s="100"/>
      <c r="E1502" s="100"/>
      <c r="F1502" s="100"/>
      <c r="G1502" s="100"/>
      <c r="H1502" s="100"/>
    </row>
    <row r="1503" spans="2:8" x14ac:dyDescent="0.3">
      <c r="B1503" s="100"/>
      <c r="D1503" s="100"/>
      <c r="E1503" s="100"/>
      <c r="F1503" s="100"/>
      <c r="G1503" s="100"/>
      <c r="H1503" s="100"/>
    </row>
    <row r="1504" spans="2:8" x14ac:dyDescent="0.3">
      <c r="B1504" s="100"/>
      <c r="D1504" s="100"/>
      <c r="E1504" s="100"/>
      <c r="F1504" s="100"/>
      <c r="G1504" s="100"/>
      <c r="H1504" s="100"/>
    </row>
    <row r="1505" spans="2:8" x14ac:dyDescent="0.3">
      <c r="B1505" s="100"/>
      <c r="D1505" s="100"/>
      <c r="E1505" s="100"/>
      <c r="F1505" s="100"/>
      <c r="G1505" s="100"/>
      <c r="H1505" s="100"/>
    </row>
    <row r="1506" spans="2:8" x14ac:dyDescent="0.3">
      <c r="B1506" s="100"/>
      <c r="D1506" s="100"/>
      <c r="E1506" s="100"/>
      <c r="F1506" s="100"/>
      <c r="G1506" s="100"/>
      <c r="H1506" s="100"/>
    </row>
    <row r="1507" spans="2:8" x14ac:dyDescent="0.3">
      <c r="B1507" s="100"/>
      <c r="D1507" s="100"/>
      <c r="E1507" s="100"/>
      <c r="F1507" s="100"/>
      <c r="G1507" s="100"/>
      <c r="H1507" s="100"/>
    </row>
    <row r="1508" spans="2:8" x14ac:dyDescent="0.3">
      <c r="B1508" s="100"/>
      <c r="D1508" s="100"/>
      <c r="E1508" s="100"/>
      <c r="F1508" s="100"/>
      <c r="G1508" s="100"/>
      <c r="H1508" s="100"/>
    </row>
    <row r="1509" spans="2:8" x14ac:dyDescent="0.3">
      <c r="B1509" s="100"/>
      <c r="D1509" s="100"/>
      <c r="E1509" s="100"/>
      <c r="F1509" s="100"/>
      <c r="G1509" s="100"/>
      <c r="H1509" s="100"/>
    </row>
    <row r="1510" spans="2:8" x14ac:dyDescent="0.3">
      <c r="B1510" s="100"/>
      <c r="D1510" s="100"/>
      <c r="E1510" s="100"/>
      <c r="F1510" s="100"/>
      <c r="G1510" s="100"/>
      <c r="H1510" s="100"/>
    </row>
    <row r="1511" spans="2:8" x14ac:dyDescent="0.3">
      <c r="B1511" s="100"/>
      <c r="D1511" s="100"/>
      <c r="E1511" s="100"/>
      <c r="F1511" s="100"/>
      <c r="G1511" s="100"/>
      <c r="H1511" s="100"/>
    </row>
    <row r="1512" spans="2:8" x14ac:dyDescent="0.3">
      <c r="B1512" s="100"/>
      <c r="D1512" s="100"/>
      <c r="E1512" s="100"/>
      <c r="F1512" s="100"/>
      <c r="G1512" s="100"/>
      <c r="H1512" s="100"/>
    </row>
    <row r="1513" spans="2:8" x14ac:dyDescent="0.3">
      <c r="B1513" s="100"/>
      <c r="D1513" s="100"/>
      <c r="E1513" s="100"/>
      <c r="F1513" s="100"/>
      <c r="G1513" s="100"/>
      <c r="H1513" s="100"/>
    </row>
    <row r="1514" spans="2:8" x14ac:dyDescent="0.3">
      <c r="B1514" s="100"/>
      <c r="D1514" s="100"/>
      <c r="E1514" s="100"/>
      <c r="F1514" s="100"/>
      <c r="G1514" s="100"/>
      <c r="H1514" s="100"/>
    </row>
    <row r="1515" spans="2:8" x14ac:dyDescent="0.3">
      <c r="B1515" s="100"/>
      <c r="D1515" s="100"/>
      <c r="E1515" s="100"/>
      <c r="F1515" s="100"/>
      <c r="G1515" s="100"/>
      <c r="H1515" s="100"/>
    </row>
    <row r="1516" spans="2:8" x14ac:dyDescent="0.3">
      <c r="B1516" s="100"/>
      <c r="D1516" s="100"/>
      <c r="E1516" s="100"/>
      <c r="F1516" s="100"/>
      <c r="G1516" s="100"/>
      <c r="H1516" s="100"/>
    </row>
    <row r="1517" spans="2:8" x14ac:dyDescent="0.3">
      <c r="B1517" s="100"/>
      <c r="D1517" s="100"/>
      <c r="E1517" s="100"/>
      <c r="F1517" s="100"/>
      <c r="G1517" s="100"/>
      <c r="H1517" s="100"/>
    </row>
    <row r="1518" spans="2:8" x14ac:dyDescent="0.3">
      <c r="B1518" s="100"/>
      <c r="D1518" s="100"/>
      <c r="E1518" s="100"/>
      <c r="F1518" s="100"/>
      <c r="G1518" s="100"/>
      <c r="H1518" s="100"/>
    </row>
    <row r="1519" spans="2:8" x14ac:dyDescent="0.3">
      <c r="B1519" s="100"/>
      <c r="D1519" s="100"/>
      <c r="E1519" s="100"/>
      <c r="F1519" s="100"/>
      <c r="G1519" s="100"/>
      <c r="H1519" s="100"/>
    </row>
    <row r="1520" spans="2:8" x14ac:dyDescent="0.3">
      <c r="B1520" s="100"/>
      <c r="D1520" s="100"/>
      <c r="E1520" s="100"/>
      <c r="F1520" s="100"/>
      <c r="G1520" s="100"/>
      <c r="H1520" s="100"/>
    </row>
    <row r="1521" spans="2:8" x14ac:dyDescent="0.3">
      <c r="B1521" s="100"/>
      <c r="D1521" s="100"/>
      <c r="E1521" s="100"/>
      <c r="F1521" s="100"/>
      <c r="G1521" s="100"/>
      <c r="H1521" s="100"/>
    </row>
    <row r="1522" spans="2:8" x14ac:dyDescent="0.3">
      <c r="B1522" s="100"/>
      <c r="D1522" s="100"/>
      <c r="E1522" s="100"/>
      <c r="F1522" s="100"/>
      <c r="G1522" s="100"/>
      <c r="H1522" s="100"/>
    </row>
    <row r="1523" spans="2:8" x14ac:dyDescent="0.3">
      <c r="B1523" s="100"/>
      <c r="D1523" s="100"/>
      <c r="E1523" s="100"/>
      <c r="F1523" s="100"/>
      <c r="G1523" s="100"/>
      <c r="H1523" s="100"/>
    </row>
    <row r="1524" spans="2:8" x14ac:dyDescent="0.3">
      <c r="B1524" s="100"/>
      <c r="D1524" s="100"/>
      <c r="E1524" s="100"/>
      <c r="F1524" s="100"/>
      <c r="G1524" s="100"/>
      <c r="H1524" s="100"/>
    </row>
    <row r="1525" spans="2:8" x14ac:dyDescent="0.3">
      <c r="B1525" s="100"/>
      <c r="D1525" s="100"/>
      <c r="E1525" s="100"/>
      <c r="F1525" s="100"/>
      <c r="G1525" s="100"/>
      <c r="H1525" s="100"/>
    </row>
    <row r="1526" spans="2:8" x14ac:dyDescent="0.3">
      <c r="B1526" s="100"/>
      <c r="D1526" s="100"/>
      <c r="E1526" s="100"/>
      <c r="F1526" s="100"/>
      <c r="G1526" s="100"/>
      <c r="H1526" s="100"/>
    </row>
    <row r="1527" spans="2:8" x14ac:dyDescent="0.3">
      <c r="B1527" s="100"/>
      <c r="D1527" s="100"/>
      <c r="E1527" s="100"/>
      <c r="F1527" s="100"/>
      <c r="G1527" s="100"/>
      <c r="H1527" s="100"/>
    </row>
    <row r="1528" spans="2:8" x14ac:dyDescent="0.3">
      <c r="B1528" s="100"/>
      <c r="D1528" s="100"/>
      <c r="E1528" s="100"/>
      <c r="F1528" s="100"/>
      <c r="G1528" s="100"/>
      <c r="H1528" s="100"/>
    </row>
    <row r="1529" spans="2:8" x14ac:dyDescent="0.3">
      <c r="B1529" s="100"/>
      <c r="D1529" s="100"/>
      <c r="E1529" s="100"/>
      <c r="F1529" s="100"/>
      <c r="G1529" s="100"/>
      <c r="H1529" s="100"/>
    </row>
    <row r="1530" spans="2:8" x14ac:dyDescent="0.3">
      <c r="B1530" s="100"/>
      <c r="D1530" s="100"/>
      <c r="E1530" s="100"/>
      <c r="F1530" s="100"/>
      <c r="G1530" s="100"/>
      <c r="H1530" s="100"/>
    </row>
    <row r="1531" spans="2:8" x14ac:dyDescent="0.3">
      <c r="B1531" s="100"/>
      <c r="D1531" s="100"/>
      <c r="E1531" s="100"/>
      <c r="F1531" s="100"/>
      <c r="G1531" s="100"/>
      <c r="H1531" s="100"/>
    </row>
    <row r="1532" spans="2:8" x14ac:dyDescent="0.3">
      <c r="B1532" s="100"/>
      <c r="D1532" s="100"/>
      <c r="E1532" s="100"/>
      <c r="F1532" s="100"/>
      <c r="G1532" s="100"/>
      <c r="H1532" s="100"/>
    </row>
    <row r="1533" spans="2:8" x14ac:dyDescent="0.3">
      <c r="B1533" s="100"/>
      <c r="D1533" s="100"/>
      <c r="E1533" s="100"/>
      <c r="F1533" s="100"/>
      <c r="G1533" s="100"/>
      <c r="H1533" s="100"/>
    </row>
    <row r="1534" spans="2:8" x14ac:dyDescent="0.3">
      <c r="B1534" s="100"/>
      <c r="D1534" s="100"/>
      <c r="E1534" s="100"/>
      <c r="F1534" s="100"/>
      <c r="G1534" s="100"/>
      <c r="H1534" s="100"/>
    </row>
    <row r="1535" spans="2:8" x14ac:dyDescent="0.3">
      <c r="B1535" s="100"/>
      <c r="D1535" s="100"/>
      <c r="E1535" s="100"/>
      <c r="F1535" s="100"/>
      <c r="G1535" s="100"/>
      <c r="H1535" s="100"/>
    </row>
    <row r="1536" spans="2:8" x14ac:dyDescent="0.3">
      <c r="B1536" s="100"/>
      <c r="D1536" s="100"/>
      <c r="E1536" s="100"/>
      <c r="F1536" s="100"/>
      <c r="G1536" s="100"/>
      <c r="H1536" s="100"/>
    </row>
    <row r="1537" spans="2:8" x14ac:dyDescent="0.3">
      <c r="B1537" s="100"/>
      <c r="D1537" s="100"/>
      <c r="E1537" s="100"/>
      <c r="F1537" s="100"/>
      <c r="G1537" s="100"/>
      <c r="H1537" s="100"/>
    </row>
    <row r="1538" spans="2:8" x14ac:dyDescent="0.3">
      <c r="B1538" s="100"/>
      <c r="D1538" s="100"/>
      <c r="E1538" s="100"/>
      <c r="F1538" s="100"/>
      <c r="G1538" s="100"/>
      <c r="H1538" s="100"/>
    </row>
    <row r="1539" spans="2:8" x14ac:dyDescent="0.3">
      <c r="B1539" s="100"/>
      <c r="D1539" s="100"/>
      <c r="E1539" s="100"/>
      <c r="F1539" s="100"/>
      <c r="G1539" s="100"/>
      <c r="H1539" s="100"/>
    </row>
    <row r="1540" spans="2:8" x14ac:dyDescent="0.3">
      <c r="B1540" s="100"/>
      <c r="D1540" s="100"/>
      <c r="E1540" s="100"/>
      <c r="F1540" s="100"/>
      <c r="G1540" s="100"/>
      <c r="H1540" s="100"/>
    </row>
    <row r="1541" spans="2:8" x14ac:dyDescent="0.3">
      <c r="B1541" s="100"/>
      <c r="D1541" s="100"/>
      <c r="E1541" s="100"/>
      <c r="F1541" s="100"/>
      <c r="G1541" s="100"/>
      <c r="H1541" s="100"/>
    </row>
    <row r="1542" spans="2:8" x14ac:dyDescent="0.3">
      <c r="B1542" s="100"/>
      <c r="D1542" s="100"/>
      <c r="E1542" s="100"/>
      <c r="F1542" s="100"/>
      <c r="G1542" s="100"/>
      <c r="H1542" s="100"/>
    </row>
    <row r="1543" spans="2:8" x14ac:dyDescent="0.3">
      <c r="B1543" s="100"/>
      <c r="D1543" s="100"/>
      <c r="E1543" s="100"/>
      <c r="F1543" s="100"/>
      <c r="G1543" s="100"/>
      <c r="H1543" s="100"/>
    </row>
    <row r="1544" spans="2:8" x14ac:dyDescent="0.3">
      <c r="B1544" s="100"/>
      <c r="D1544" s="100"/>
      <c r="E1544" s="100"/>
      <c r="F1544" s="100"/>
      <c r="G1544" s="100"/>
      <c r="H1544" s="100"/>
    </row>
    <row r="1545" spans="2:8" x14ac:dyDescent="0.3">
      <c r="B1545" s="100"/>
      <c r="D1545" s="100"/>
      <c r="E1545" s="100"/>
      <c r="F1545" s="100"/>
      <c r="G1545" s="100"/>
      <c r="H1545" s="100"/>
    </row>
    <row r="1546" spans="2:8" x14ac:dyDescent="0.3">
      <c r="B1546" s="100"/>
      <c r="D1546" s="100"/>
      <c r="E1546" s="100"/>
      <c r="F1546" s="100"/>
      <c r="G1546" s="100"/>
      <c r="H1546" s="100"/>
    </row>
    <row r="1547" spans="2:8" x14ac:dyDescent="0.3">
      <c r="B1547" s="100"/>
      <c r="D1547" s="100"/>
      <c r="E1547" s="100"/>
      <c r="F1547" s="100"/>
      <c r="G1547" s="100"/>
      <c r="H1547" s="100"/>
    </row>
    <row r="1548" spans="2:8" x14ac:dyDescent="0.3">
      <c r="B1548" s="100"/>
      <c r="D1548" s="100"/>
      <c r="E1548" s="100"/>
      <c r="F1548" s="100"/>
      <c r="G1548" s="100"/>
      <c r="H1548" s="100"/>
    </row>
    <row r="1549" spans="2:8" x14ac:dyDescent="0.3">
      <c r="B1549" s="100"/>
      <c r="D1549" s="100"/>
      <c r="E1549" s="100"/>
      <c r="F1549" s="100"/>
      <c r="G1549" s="100"/>
      <c r="H1549" s="100"/>
    </row>
    <row r="1550" spans="2:8" x14ac:dyDescent="0.3">
      <c r="B1550" s="100"/>
      <c r="D1550" s="100"/>
      <c r="E1550" s="100"/>
      <c r="F1550" s="100"/>
      <c r="G1550" s="100"/>
      <c r="H1550" s="100"/>
    </row>
    <row r="1551" spans="2:8" x14ac:dyDescent="0.3">
      <c r="B1551" s="100"/>
      <c r="D1551" s="100"/>
      <c r="E1551" s="100"/>
      <c r="F1551" s="100"/>
      <c r="G1551" s="100"/>
      <c r="H1551" s="100"/>
    </row>
    <row r="1552" spans="2:8" x14ac:dyDescent="0.3">
      <c r="B1552" s="100"/>
      <c r="D1552" s="100"/>
      <c r="E1552" s="100"/>
      <c r="F1552" s="100"/>
      <c r="G1552" s="100"/>
      <c r="H1552" s="100"/>
    </row>
    <row r="1553" spans="2:8" x14ac:dyDescent="0.3">
      <c r="B1553" s="100"/>
      <c r="D1553" s="100"/>
      <c r="E1553" s="100"/>
      <c r="F1553" s="100"/>
      <c r="G1553" s="100"/>
      <c r="H1553" s="100"/>
    </row>
    <row r="1554" spans="2:8" x14ac:dyDescent="0.3">
      <c r="B1554" s="100"/>
      <c r="D1554" s="100"/>
      <c r="E1554" s="100"/>
      <c r="F1554" s="100"/>
      <c r="G1554" s="100"/>
      <c r="H1554" s="100"/>
    </row>
    <row r="1555" spans="2:8" x14ac:dyDescent="0.3">
      <c r="B1555" s="100"/>
      <c r="D1555" s="100"/>
      <c r="E1555" s="100"/>
      <c r="F1555" s="100"/>
      <c r="G1555" s="100"/>
      <c r="H1555" s="100"/>
    </row>
    <row r="1556" spans="2:8" x14ac:dyDescent="0.3">
      <c r="B1556" s="100"/>
      <c r="D1556" s="100"/>
      <c r="E1556" s="100"/>
      <c r="F1556" s="100"/>
      <c r="G1556" s="100"/>
      <c r="H1556" s="100"/>
    </row>
    <row r="1557" spans="2:8" x14ac:dyDescent="0.3">
      <c r="B1557" s="100"/>
      <c r="D1557" s="100"/>
      <c r="E1557" s="100"/>
      <c r="F1557" s="100"/>
      <c r="G1557" s="100"/>
      <c r="H1557" s="100"/>
    </row>
    <row r="1558" spans="2:8" x14ac:dyDescent="0.3">
      <c r="B1558" s="100"/>
      <c r="D1558" s="100"/>
      <c r="E1558" s="100"/>
      <c r="F1558" s="100"/>
      <c r="G1558" s="100"/>
      <c r="H1558" s="100"/>
    </row>
    <row r="1559" spans="2:8" x14ac:dyDescent="0.3">
      <c r="B1559" s="100"/>
      <c r="D1559" s="100"/>
      <c r="E1559" s="100"/>
      <c r="F1559" s="100"/>
      <c r="G1559" s="100"/>
      <c r="H1559" s="100"/>
    </row>
    <row r="1560" spans="2:8" x14ac:dyDescent="0.3">
      <c r="B1560" s="100"/>
      <c r="D1560" s="100"/>
      <c r="E1560" s="100"/>
      <c r="F1560" s="100"/>
      <c r="G1560" s="100"/>
      <c r="H1560" s="100"/>
    </row>
    <row r="1561" spans="2:8" x14ac:dyDescent="0.3">
      <c r="B1561" s="100"/>
      <c r="D1561" s="100"/>
      <c r="E1561" s="100"/>
      <c r="F1561" s="100"/>
      <c r="G1561" s="100"/>
      <c r="H1561" s="100"/>
    </row>
    <row r="1562" spans="2:8" x14ac:dyDescent="0.3">
      <c r="B1562" s="100"/>
      <c r="D1562" s="100"/>
      <c r="E1562" s="100"/>
      <c r="F1562" s="100"/>
      <c r="G1562" s="100"/>
      <c r="H1562" s="100"/>
    </row>
    <row r="1563" spans="2:8" x14ac:dyDescent="0.3">
      <c r="B1563" s="100"/>
      <c r="D1563" s="100"/>
      <c r="E1563" s="100"/>
      <c r="F1563" s="100"/>
      <c r="G1563" s="100"/>
      <c r="H1563" s="100"/>
    </row>
    <row r="1564" spans="2:8" x14ac:dyDescent="0.3">
      <c r="B1564" s="100"/>
      <c r="D1564" s="100"/>
      <c r="E1564" s="100"/>
      <c r="F1564" s="100"/>
      <c r="G1564" s="100"/>
      <c r="H1564" s="100"/>
    </row>
    <row r="1565" spans="2:8" x14ac:dyDescent="0.3">
      <c r="B1565" s="100"/>
      <c r="D1565" s="100"/>
      <c r="E1565" s="100"/>
      <c r="F1565" s="100"/>
      <c r="G1565" s="100"/>
      <c r="H1565" s="100"/>
    </row>
    <row r="1566" spans="2:8" x14ac:dyDescent="0.3">
      <c r="B1566" s="100"/>
      <c r="D1566" s="100"/>
      <c r="E1566" s="100"/>
      <c r="F1566" s="100"/>
      <c r="G1566" s="100"/>
      <c r="H1566" s="100"/>
    </row>
    <row r="1567" spans="2:8" x14ac:dyDescent="0.3">
      <c r="B1567" s="100"/>
      <c r="D1567" s="100"/>
      <c r="E1567" s="100"/>
      <c r="F1567" s="100"/>
      <c r="G1567" s="100"/>
      <c r="H1567" s="100"/>
    </row>
    <row r="1568" spans="2:8" x14ac:dyDescent="0.3">
      <c r="B1568" s="100"/>
      <c r="D1568" s="100"/>
      <c r="E1568" s="100"/>
      <c r="F1568" s="100"/>
      <c r="G1568" s="100"/>
      <c r="H1568" s="100"/>
    </row>
    <row r="1569" spans="2:8" x14ac:dyDescent="0.3">
      <c r="B1569" s="100"/>
      <c r="D1569" s="100"/>
      <c r="E1569" s="100"/>
      <c r="F1569" s="100"/>
      <c r="G1569" s="100"/>
      <c r="H1569" s="100"/>
    </row>
    <row r="1570" spans="2:8" x14ac:dyDescent="0.3">
      <c r="B1570" s="100"/>
      <c r="D1570" s="100"/>
      <c r="E1570" s="100"/>
      <c r="F1570" s="100"/>
      <c r="G1570" s="100"/>
      <c r="H1570" s="100"/>
    </row>
    <row r="1571" spans="2:8" x14ac:dyDescent="0.3">
      <c r="B1571" s="100"/>
      <c r="D1571" s="100"/>
      <c r="E1571" s="100"/>
      <c r="F1571" s="100"/>
      <c r="G1571" s="100"/>
      <c r="H1571" s="100"/>
    </row>
    <row r="1572" spans="2:8" x14ac:dyDescent="0.3">
      <c r="B1572" s="100"/>
      <c r="D1572" s="100"/>
      <c r="E1572" s="100"/>
      <c r="F1572" s="100"/>
      <c r="G1572" s="100"/>
      <c r="H1572" s="100"/>
    </row>
    <row r="1573" spans="2:8" x14ac:dyDescent="0.3">
      <c r="B1573" s="100"/>
      <c r="D1573" s="100"/>
      <c r="E1573" s="100"/>
      <c r="F1573" s="100"/>
      <c r="G1573" s="100"/>
      <c r="H1573" s="100"/>
    </row>
    <row r="1574" spans="2:8" x14ac:dyDescent="0.3">
      <c r="B1574" s="100"/>
      <c r="D1574" s="100"/>
      <c r="E1574" s="100"/>
      <c r="F1574" s="100"/>
      <c r="G1574" s="100"/>
      <c r="H1574" s="100"/>
    </row>
    <row r="1575" spans="2:8" x14ac:dyDescent="0.3">
      <c r="B1575" s="100"/>
      <c r="D1575" s="100"/>
      <c r="E1575" s="100"/>
      <c r="F1575" s="100"/>
      <c r="G1575" s="100"/>
      <c r="H1575" s="100"/>
    </row>
    <row r="1576" spans="2:8" x14ac:dyDescent="0.3">
      <c r="B1576" s="100"/>
      <c r="D1576" s="100"/>
      <c r="E1576" s="100"/>
      <c r="F1576" s="100"/>
      <c r="G1576" s="100"/>
      <c r="H1576" s="100"/>
    </row>
    <row r="1577" spans="2:8" x14ac:dyDescent="0.3">
      <c r="B1577" s="100"/>
      <c r="D1577" s="100"/>
      <c r="E1577" s="100"/>
      <c r="F1577" s="100"/>
      <c r="G1577" s="100"/>
      <c r="H1577" s="100"/>
    </row>
    <row r="1578" spans="2:8" x14ac:dyDescent="0.3">
      <c r="B1578" s="100"/>
      <c r="D1578" s="100"/>
      <c r="E1578" s="100"/>
      <c r="F1578" s="100"/>
      <c r="G1578" s="100"/>
      <c r="H1578" s="100"/>
    </row>
    <row r="1579" spans="2:8" x14ac:dyDescent="0.3">
      <c r="B1579" s="100"/>
      <c r="D1579" s="100"/>
      <c r="E1579" s="100"/>
      <c r="F1579" s="100"/>
      <c r="G1579" s="100"/>
      <c r="H1579" s="100"/>
    </row>
    <row r="1580" spans="2:8" x14ac:dyDescent="0.3">
      <c r="B1580" s="100"/>
      <c r="D1580" s="100"/>
      <c r="E1580" s="100"/>
      <c r="F1580" s="100"/>
      <c r="G1580" s="100"/>
      <c r="H1580" s="100"/>
    </row>
    <row r="1581" spans="2:8" x14ac:dyDescent="0.3">
      <c r="B1581" s="100"/>
      <c r="D1581" s="100"/>
      <c r="E1581" s="100"/>
      <c r="F1581" s="100"/>
      <c r="G1581" s="100"/>
      <c r="H1581" s="100"/>
    </row>
    <row r="1582" spans="2:8" x14ac:dyDescent="0.3">
      <c r="B1582" s="100"/>
      <c r="D1582" s="100"/>
      <c r="E1582" s="100"/>
      <c r="F1582" s="100"/>
      <c r="G1582" s="100"/>
      <c r="H1582" s="100"/>
    </row>
    <row r="1583" spans="2:8" x14ac:dyDescent="0.3">
      <c r="B1583" s="100"/>
      <c r="D1583" s="100"/>
      <c r="E1583" s="100"/>
      <c r="F1583" s="100"/>
      <c r="G1583" s="100"/>
      <c r="H1583" s="100"/>
    </row>
    <row r="1584" spans="2:8" x14ac:dyDescent="0.3">
      <c r="B1584" s="100"/>
      <c r="D1584" s="100"/>
      <c r="E1584" s="100"/>
      <c r="F1584" s="100"/>
      <c r="G1584" s="100"/>
      <c r="H1584" s="100"/>
    </row>
    <row r="1585" spans="2:8" x14ac:dyDescent="0.3">
      <c r="B1585" s="100"/>
      <c r="D1585" s="100"/>
      <c r="E1585" s="100"/>
      <c r="F1585" s="100"/>
      <c r="G1585" s="100"/>
      <c r="H1585" s="100"/>
    </row>
    <row r="1586" spans="2:8" x14ac:dyDescent="0.3">
      <c r="B1586" s="100"/>
      <c r="D1586" s="100"/>
      <c r="E1586" s="100"/>
      <c r="F1586" s="100"/>
      <c r="G1586" s="100"/>
      <c r="H1586" s="100"/>
    </row>
    <row r="1587" spans="2:8" x14ac:dyDescent="0.3">
      <c r="B1587" s="100"/>
      <c r="D1587" s="100"/>
      <c r="E1587" s="100"/>
      <c r="F1587" s="100"/>
      <c r="G1587" s="100"/>
      <c r="H1587" s="100"/>
    </row>
    <row r="1588" spans="2:8" x14ac:dyDescent="0.3">
      <c r="B1588" s="100"/>
      <c r="D1588" s="100"/>
      <c r="E1588" s="100"/>
      <c r="F1588" s="100"/>
      <c r="G1588" s="100"/>
      <c r="H1588" s="100"/>
    </row>
    <row r="1589" spans="2:8" x14ac:dyDescent="0.3">
      <c r="B1589" s="100"/>
      <c r="D1589" s="100"/>
      <c r="E1589" s="100"/>
      <c r="F1589" s="100"/>
      <c r="G1589" s="100"/>
      <c r="H1589" s="100"/>
    </row>
    <row r="1590" spans="2:8" x14ac:dyDescent="0.3">
      <c r="B1590" s="100"/>
      <c r="D1590" s="100"/>
      <c r="E1590" s="100"/>
      <c r="F1590" s="100"/>
      <c r="G1590" s="100"/>
      <c r="H1590" s="100"/>
    </row>
    <row r="1591" spans="2:8" x14ac:dyDescent="0.3">
      <c r="B1591" s="100"/>
      <c r="D1591" s="100"/>
      <c r="E1591" s="100"/>
      <c r="F1591" s="100"/>
      <c r="G1591" s="100"/>
      <c r="H1591" s="100"/>
    </row>
    <row r="1592" spans="2:8" x14ac:dyDescent="0.3">
      <c r="B1592" s="100"/>
      <c r="D1592" s="100"/>
      <c r="E1592" s="100"/>
      <c r="F1592" s="100"/>
      <c r="G1592" s="100"/>
      <c r="H1592" s="100"/>
    </row>
    <row r="1593" spans="2:8" x14ac:dyDescent="0.3">
      <c r="B1593" s="100"/>
      <c r="D1593" s="100"/>
      <c r="E1593" s="100"/>
      <c r="F1593" s="100"/>
      <c r="G1593" s="100"/>
      <c r="H1593" s="100"/>
    </row>
    <row r="1594" spans="2:8" x14ac:dyDescent="0.3">
      <c r="B1594" s="100"/>
      <c r="D1594" s="100"/>
      <c r="E1594" s="100"/>
      <c r="F1594" s="100"/>
      <c r="G1594" s="100"/>
      <c r="H1594" s="100"/>
    </row>
    <row r="1595" spans="2:8" x14ac:dyDescent="0.3">
      <c r="B1595" s="100"/>
      <c r="D1595" s="100"/>
      <c r="E1595" s="100"/>
      <c r="F1595" s="100"/>
      <c r="G1595" s="100"/>
      <c r="H1595" s="100"/>
    </row>
    <row r="1596" spans="2:8" x14ac:dyDescent="0.3">
      <c r="B1596" s="100"/>
      <c r="D1596" s="100"/>
      <c r="E1596" s="100"/>
      <c r="F1596" s="100"/>
      <c r="G1596" s="100"/>
      <c r="H1596" s="100"/>
    </row>
    <row r="1597" spans="2:8" x14ac:dyDescent="0.3">
      <c r="B1597" s="100"/>
      <c r="D1597" s="100"/>
      <c r="E1597" s="100"/>
      <c r="F1597" s="100"/>
      <c r="G1597" s="100"/>
      <c r="H1597" s="100"/>
    </row>
    <row r="1598" spans="2:8" x14ac:dyDescent="0.3">
      <c r="B1598" s="100"/>
      <c r="D1598" s="100"/>
      <c r="E1598" s="100"/>
      <c r="F1598" s="100"/>
      <c r="G1598" s="100"/>
      <c r="H1598" s="100"/>
    </row>
    <row r="1599" spans="2:8" x14ac:dyDescent="0.3">
      <c r="B1599" s="100"/>
      <c r="D1599" s="100"/>
      <c r="E1599" s="100"/>
      <c r="F1599" s="100"/>
      <c r="G1599" s="100"/>
      <c r="H1599" s="100"/>
    </row>
    <row r="1600" spans="2:8" x14ac:dyDescent="0.3">
      <c r="B1600" s="100"/>
      <c r="D1600" s="100"/>
      <c r="E1600" s="100"/>
      <c r="F1600" s="100"/>
      <c r="G1600" s="100"/>
      <c r="H1600" s="100"/>
    </row>
    <row r="1601" spans="2:8" x14ac:dyDescent="0.3">
      <c r="B1601" s="100"/>
      <c r="D1601" s="100"/>
      <c r="E1601" s="100"/>
      <c r="F1601" s="100"/>
      <c r="G1601" s="100"/>
      <c r="H1601" s="100"/>
    </row>
    <row r="1602" spans="2:8" x14ac:dyDescent="0.3">
      <c r="B1602" s="100"/>
      <c r="D1602" s="100"/>
      <c r="E1602" s="100"/>
      <c r="F1602" s="100"/>
      <c r="G1602" s="100"/>
      <c r="H1602" s="100"/>
    </row>
    <row r="1603" spans="2:8" x14ac:dyDescent="0.3">
      <c r="B1603" s="100"/>
      <c r="D1603" s="100"/>
      <c r="E1603" s="100"/>
      <c r="F1603" s="100"/>
      <c r="G1603" s="100"/>
      <c r="H1603" s="100"/>
    </row>
    <row r="1604" spans="2:8" x14ac:dyDescent="0.3">
      <c r="B1604" s="100"/>
      <c r="D1604" s="100"/>
      <c r="E1604" s="100"/>
      <c r="F1604" s="100"/>
      <c r="G1604" s="100"/>
      <c r="H1604" s="100"/>
    </row>
    <row r="1605" spans="2:8" x14ac:dyDescent="0.3">
      <c r="B1605" s="100"/>
      <c r="D1605" s="100"/>
      <c r="E1605" s="100"/>
      <c r="F1605" s="100"/>
      <c r="G1605" s="100"/>
      <c r="H1605" s="100"/>
    </row>
    <row r="1606" spans="2:8" x14ac:dyDescent="0.3">
      <c r="B1606" s="100"/>
      <c r="D1606" s="100"/>
      <c r="E1606" s="100"/>
      <c r="F1606" s="100"/>
      <c r="G1606" s="100"/>
      <c r="H1606" s="100"/>
    </row>
    <row r="1607" spans="2:8" x14ac:dyDescent="0.3">
      <c r="B1607" s="100"/>
      <c r="D1607" s="100"/>
      <c r="E1607" s="100"/>
      <c r="F1607" s="100"/>
      <c r="G1607" s="100"/>
      <c r="H1607" s="100"/>
    </row>
    <row r="1608" spans="2:8" x14ac:dyDescent="0.3">
      <c r="B1608" s="100"/>
      <c r="D1608" s="100"/>
      <c r="E1608" s="100"/>
      <c r="F1608" s="100"/>
      <c r="G1608" s="100"/>
      <c r="H1608" s="100"/>
    </row>
    <row r="1609" spans="2:8" x14ac:dyDescent="0.3">
      <c r="B1609" s="100"/>
      <c r="D1609" s="100"/>
      <c r="E1609" s="100"/>
      <c r="F1609" s="100"/>
      <c r="G1609" s="100"/>
      <c r="H1609" s="100"/>
    </row>
    <row r="1610" spans="2:8" x14ac:dyDescent="0.3">
      <c r="B1610" s="100"/>
      <c r="D1610" s="100"/>
      <c r="E1610" s="100"/>
      <c r="F1610" s="100"/>
      <c r="G1610" s="100"/>
      <c r="H1610" s="100"/>
    </row>
    <row r="1611" spans="2:8" x14ac:dyDescent="0.3">
      <c r="B1611" s="100"/>
      <c r="D1611" s="100"/>
      <c r="E1611" s="100"/>
      <c r="F1611" s="100"/>
      <c r="G1611" s="100"/>
      <c r="H1611" s="100"/>
    </row>
    <row r="1612" spans="2:8" x14ac:dyDescent="0.3">
      <c r="B1612" s="100"/>
      <c r="D1612" s="100"/>
      <c r="E1612" s="100"/>
      <c r="F1612" s="100"/>
      <c r="G1612" s="100"/>
      <c r="H1612" s="100"/>
    </row>
    <row r="1613" spans="2:8" x14ac:dyDescent="0.3">
      <c r="B1613" s="100"/>
      <c r="D1613" s="100"/>
      <c r="E1613" s="100"/>
      <c r="F1613" s="100"/>
      <c r="G1613" s="100"/>
      <c r="H1613" s="100"/>
    </row>
    <row r="1614" spans="2:8" x14ac:dyDescent="0.3">
      <c r="B1614" s="100"/>
      <c r="D1614" s="100"/>
      <c r="E1614" s="100"/>
      <c r="F1614" s="100"/>
      <c r="G1614" s="100"/>
      <c r="H1614" s="100"/>
    </row>
    <row r="1615" spans="2:8" x14ac:dyDescent="0.3">
      <c r="B1615" s="100"/>
      <c r="D1615" s="100"/>
      <c r="E1615" s="100"/>
      <c r="F1615" s="100"/>
      <c r="G1615" s="100"/>
      <c r="H1615" s="100"/>
    </row>
    <row r="1616" spans="2:8" x14ac:dyDescent="0.3">
      <c r="B1616" s="100"/>
      <c r="D1616" s="100"/>
      <c r="E1616" s="100"/>
      <c r="F1616" s="100"/>
      <c r="G1616" s="100"/>
      <c r="H1616" s="100"/>
    </row>
    <row r="1617" spans="2:8" x14ac:dyDescent="0.3">
      <c r="B1617" s="100"/>
      <c r="D1617" s="100"/>
      <c r="E1617" s="100"/>
      <c r="F1617" s="100"/>
      <c r="G1617" s="100"/>
      <c r="H1617" s="100"/>
    </row>
    <row r="1618" spans="2:8" x14ac:dyDescent="0.3">
      <c r="B1618" s="100"/>
      <c r="D1618" s="100"/>
      <c r="E1618" s="100"/>
      <c r="F1618" s="100"/>
      <c r="G1618" s="100"/>
      <c r="H1618" s="100"/>
    </row>
    <row r="1619" spans="2:8" x14ac:dyDescent="0.3">
      <c r="B1619" s="100"/>
      <c r="D1619" s="100"/>
      <c r="E1619" s="100"/>
      <c r="F1619" s="100"/>
      <c r="G1619" s="100"/>
      <c r="H1619" s="100"/>
    </row>
    <row r="1620" spans="2:8" x14ac:dyDescent="0.3">
      <c r="B1620" s="100"/>
      <c r="D1620" s="100"/>
      <c r="E1620" s="100"/>
      <c r="F1620" s="100"/>
      <c r="G1620" s="100"/>
      <c r="H1620" s="100"/>
    </row>
    <row r="1621" spans="2:8" x14ac:dyDescent="0.3">
      <c r="B1621" s="100"/>
      <c r="D1621" s="100"/>
      <c r="E1621" s="100"/>
      <c r="F1621" s="100"/>
      <c r="G1621" s="100"/>
      <c r="H1621" s="100"/>
    </row>
    <row r="1622" spans="2:8" x14ac:dyDescent="0.3">
      <c r="B1622" s="100"/>
      <c r="D1622" s="100"/>
      <c r="E1622" s="100"/>
      <c r="F1622" s="100"/>
      <c r="G1622" s="100"/>
      <c r="H1622" s="100"/>
    </row>
    <row r="1623" spans="2:8" x14ac:dyDescent="0.3">
      <c r="B1623" s="100"/>
      <c r="D1623" s="100"/>
      <c r="E1623" s="100"/>
      <c r="F1623" s="100"/>
      <c r="G1623" s="100"/>
      <c r="H1623" s="100"/>
    </row>
    <row r="1624" spans="2:8" x14ac:dyDescent="0.3">
      <c r="B1624" s="100"/>
      <c r="D1624" s="100"/>
      <c r="E1624" s="100"/>
      <c r="F1624" s="100"/>
      <c r="G1624" s="100"/>
      <c r="H1624" s="100"/>
    </row>
    <row r="1625" spans="2:8" x14ac:dyDescent="0.3">
      <c r="B1625" s="100"/>
      <c r="D1625" s="100"/>
      <c r="E1625" s="100"/>
      <c r="F1625" s="100"/>
      <c r="G1625" s="100"/>
      <c r="H1625" s="100"/>
    </row>
    <row r="1626" spans="2:8" x14ac:dyDescent="0.3">
      <c r="B1626" s="100"/>
      <c r="D1626" s="100"/>
      <c r="E1626" s="100"/>
      <c r="F1626" s="100"/>
      <c r="G1626" s="100"/>
      <c r="H1626" s="100"/>
    </row>
    <row r="1627" spans="2:8" x14ac:dyDescent="0.3">
      <c r="B1627" s="100"/>
      <c r="D1627" s="100"/>
      <c r="E1627" s="100"/>
      <c r="F1627" s="100"/>
      <c r="G1627" s="100"/>
      <c r="H1627" s="100"/>
    </row>
    <row r="1628" spans="2:8" x14ac:dyDescent="0.3">
      <c r="B1628" s="100"/>
      <c r="D1628" s="100"/>
      <c r="E1628" s="100"/>
      <c r="F1628" s="100"/>
      <c r="G1628" s="100"/>
      <c r="H1628" s="100"/>
    </row>
    <row r="1629" spans="2:8" x14ac:dyDescent="0.3">
      <c r="B1629" s="100"/>
      <c r="D1629" s="100"/>
      <c r="E1629" s="100"/>
      <c r="F1629" s="100"/>
      <c r="G1629" s="100"/>
      <c r="H1629" s="100"/>
    </row>
    <row r="1630" spans="2:8" x14ac:dyDescent="0.3">
      <c r="B1630" s="100"/>
      <c r="D1630" s="100"/>
      <c r="E1630" s="100"/>
      <c r="F1630" s="100"/>
      <c r="G1630" s="100"/>
      <c r="H1630" s="100"/>
    </row>
    <row r="1631" spans="2:8" x14ac:dyDescent="0.3">
      <c r="B1631" s="100"/>
      <c r="D1631" s="100"/>
      <c r="E1631" s="100"/>
      <c r="F1631" s="100"/>
      <c r="G1631" s="100"/>
      <c r="H1631" s="100"/>
    </row>
    <row r="1632" spans="2:8" x14ac:dyDescent="0.3">
      <c r="B1632" s="100"/>
      <c r="D1632" s="100"/>
      <c r="E1632" s="100"/>
      <c r="F1632" s="100"/>
      <c r="G1632" s="100"/>
      <c r="H1632" s="100"/>
    </row>
    <row r="1633" spans="2:8" x14ac:dyDescent="0.3">
      <c r="B1633" s="100"/>
      <c r="D1633" s="100"/>
      <c r="E1633" s="100"/>
      <c r="F1633" s="100"/>
      <c r="G1633" s="100"/>
      <c r="H1633" s="100"/>
    </row>
    <row r="1634" spans="2:8" x14ac:dyDescent="0.3">
      <c r="B1634" s="100"/>
      <c r="D1634" s="100"/>
      <c r="E1634" s="100"/>
      <c r="F1634" s="100"/>
      <c r="G1634" s="100"/>
      <c r="H1634" s="100"/>
    </row>
    <row r="1635" spans="2:8" x14ac:dyDescent="0.3">
      <c r="B1635" s="100"/>
      <c r="D1635" s="100"/>
      <c r="E1635" s="100"/>
      <c r="F1635" s="100"/>
      <c r="G1635" s="100"/>
      <c r="H1635" s="100"/>
    </row>
    <row r="1636" spans="2:8" x14ac:dyDescent="0.3">
      <c r="B1636" s="100"/>
      <c r="D1636" s="100"/>
      <c r="E1636" s="100"/>
      <c r="F1636" s="100"/>
      <c r="G1636" s="100"/>
      <c r="H1636" s="100"/>
    </row>
    <row r="1637" spans="2:8" x14ac:dyDescent="0.3">
      <c r="B1637" s="100"/>
      <c r="D1637" s="100"/>
      <c r="E1637" s="100"/>
      <c r="F1637" s="100"/>
      <c r="G1637" s="100"/>
      <c r="H1637" s="100"/>
    </row>
    <row r="1638" spans="2:8" x14ac:dyDescent="0.3">
      <c r="B1638" s="100"/>
      <c r="D1638" s="100"/>
      <c r="E1638" s="100"/>
      <c r="F1638" s="100"/>
      <c r="G1638" s="100"/>
      <c r="H1638" s="100"/>
    </row>
    <row r="1639" spans="2:8" x14ac:dyDescent="0.3">
      <c r="B1639" s="100"/>
      <c r="D1639" s="100"/>
      <c r="E1639" s="100"/>
      <c r="F1639" s="100"/>
      <c r="G1639" s="100"/>
      <c r="H1639" s="100"/>
    </row>
    <row r="1640" spans="2:8" x14ac:dyDescent="0.3">
      <c r="B1640" s="100"/>
      <c r="D1640" s="100"/>
      <c r="E1640" s="100"/>
      <c r="F1640" s="100"/>
      <c r="G1640" s="100"/>
      <c r="H1640" s="100"/>
    </row>
    <row r="1641" spans="2:8" x14ac:dyDescent="0.3">
      <c r="B1641" s="100"/>
      <c r="D1641" s="100"/>
      <c r="E1641" s="100"/>
      <c r="F1641" s="100"/>
      <c r="G1641" s="100"/>
      <c r="H1641" s="100"/>
    </row>
    <row r="1642" spans="2:8" x14ac:dyDescent="0.3">
      <c r="B1642" s="100"/>
      <c r="D1642" s="100"/>
      <c r="E1642" s="100"/>
      <c r="F1642" s="100"/>
      <c r="G1642" s="100"/>
      <c r="H1642" s="100"/>
    </row>
    <row r="1643" spans="2:8" x14ac:dyDescent="0.3">
      <c r="B1643" s="100"/>
      <c r="D1643" s="100"/>
      <c r="E1643" s="100"/>
      <c r="F1643" s="100"/>
      <c r="G1643" s="100"/>
      <c r="H1643" s="100"/>
    </row>
    <row r="1644" spans="2:8" x14ac:dyDescent="0.3">
      <c r="B1644" s="100"/>
      <c r="D1644" s="100"/>
      <c r="E1644" s="100"/>
      <c r="F1644" s="100"/>
      <c r="G1644" s="100"/>
      <c r="H1644" s="100"/>
    </row>
    <row r="1645" spans="2:8" x14ac:dyDescent="0.3">
      <c r="B1645" s="100"/>
      <c r="D1645" s="100"/>
      <c r="E1645" s="100"/>
      <c r="F1645" s="100"/>
      <c r="G1645" s="100"/>
      <c r="H1645" s="100"/>
    </row>
    <row r="1646" spans="2:8" x14ac:dyDescent="0.3">
      <c r="B1646" s="100"/>
      <c r="D1646" s="100"/>
      <c r="E1646" s="100"/>
      <c r="F1646" s="100"/>
      <c r="G1646" s="100"/>
      <c r="H1646" s="100"/>
    </row>
    <row r="1647" spans="2:8" x14ac:dyDescent="0.3">
      <c r="B1647" s="100"/>
      <c r="D1647" s="100"/>
      <c r="E1647" s="100"/>
      <c r="F1647" s="100"/>
      <c r="G1647" s="100"/>
      <c r="H1647" s="100"/>
    </row>
    <row r="1648" spans="2:8" x14ac:dyDescent="0.3">
      <c r="B1648" s="100"/>
      <c r="D1648" s="100"/>
      <c r="E1648" s="100"/>
      <c r="F1648" s="100"/>
      <c r="G1648" s="100"/>
      <c r="H1648" s="100"/>
    </row>
    <row r="1649" spans="2:8" x14ac:dyDescent="0.3">
      <c r="B1649" s="100"/>
      <c r="D1649" s="100"/>
      <c r="E1649" s="100"/>
      <c r="F1649" s="100"/>
      <c r="G1649" s="100"/>
      <c r="H1649" s="100"/>
    </row>
    <row r="1650" spans="2:8" x14ac:dyDescent="0.3">
      <c r="B1650" s="100"/>
      <c r="D1650" s="100"/>
      <c r="E1650" s="100"/>
      <c r="F1650" s="100"/>
      <c r="G1650" s="100"/>
      <c r="H1650" s="100"/>
    </row>
    <row r="1651" spans="2:8" x14ac:dyDescent="0.3">
      <c r="B1651" s="100"/>
      <c r="D1651" s="100"/>
      <c r="E1651" s="100"/>
      <c r="F1651" s="100"/>
      <c r="G1651" s="100"/>
      <c r="H1651" s="100"/>
    </row>
    <row r="1652" spans="2:8" x14ac:dyDescent="0.3">
      <c r="B1652" s="100"/>
      <c r="D1652" s="100"/>
      <c r="E1652" s="100"/>
      <c r="F1652" s="100"/>
      <c r="G1652" s="100"/>
      <c r="H1652" s="100"/>
    </row>
    <row r="1653" spans="2:8" x14ac:dyDescent="0.3">
      <c r="B1653" s="100"/>
      <c r="D1653" s="100"/>
      <c r="E1653" s="100"/>
      <c r="F1653" s="100"/>
      <c r="G1653" s="100"/>
      <c r="H1653" s="100"/>
    </row>
    <row r="1654" spans="2:8" x14ac:dyDescent="0.3">
      <c r="B1654" s="100"/>
      <c r="D1654" s="100"/>
      <c r="E1654" s="100"/>
      <c r="F1654" s="100"/>
      <c r="G1654" s="100"/>
      <c r="H1654" s="100"/>
    </row>
    <row r="1655" spans="2:8" x14ac:dyDescent="0.3">
      <c r="B1655" s="100"/>
      <c r="D1655" s="100"/>
      <c r="E1655" s="100"/>
      <c r="F1655" s="100"/>
      <c r="G1655" s="100"/>
      <c r="H1655" s="100"/>
    </row>
    <row r="1656" spans="2:8" x14ac:dyDescent="0.3">
      <c r="B1656" s="100"/>
      <c r="D1656" s="100"/>
      <c r="E1656" s="100"/>
      <c r="F1656" s="100"/>
      <c r="G1656" s="100"/>
      <c r="H1656" s="100"/>
    </row>
    <row r="1657" spans="2:8" x14ac:dyDescent="0.3">
      <c r="B1657" s="100"/>
      <c r="D1657" s="100"/>
      <c r="E1657" s="100"/>
      <c r="F1657" s="100"/>
      <c r="G1657" s="100"/>
      <c r="H1657" s="100"/>
    </row>
    <row r="1658" spans="2:8" x14ac:dyDescent="0.3">
      <c r="B1658" s="100"/>
      <c r="D1658" s="100"/>
      <c r="E1658" s="100"/>
      <c r="F1658" s="100"/>
      <c r="G1658" s="100"/>
      <c r="H1658" s="100"/>
    </row>
    <row r="1659" spans="2:8" x14ac:dyDescent="0.3">
      <c r="B1659" s="100"/>
      <c r="D1659" s="100"/>
      <c r="E1659" s="100"/>
      <c r="F1659" s="100"/>
      <c r="G1659" s="100"/>
      <c r="H1659" s="100"/>
    </row>
    <row r="1660" spans="2:8" x14ac:dyDescent="0.3">
      <c r="B1660" s="100"/>
      <c r="D1660" s="100"/>
      <c r="E1660" s="100"/>
      <c r="F1660" s="100"/>
      <c r="G1660" s="100"/>
      <c r="H1660" s="100"/>
    </row>
    <row r="1661" spans="2:8" x14ac:dyDescent="0.3">
      <c r="B1661" s="100"/>
      <c r="D1661" s="100"/>
      <c r="E1661" s="100"/>
      <c r="F1661" s="100"/>
      <c r="G1661" s="100"/>
      <c r="H1661" s="100"/>
    </row>
    <row r="1662" spans="2:8" x14ac:dyDescent="0.3">
      <c r="B1662" s="100"/>
      <c r="D1662" s="100"/>
      <c r="E1662" s="100"/>
      <c r="F1662" s="100"/>
      <c r="G1662" s="100"/>
      <c r="H1662" s="100"/>
    </row>
    <row r="1663" spans="2:8" x14ac:dyDescent="0.3">
      <c r="B1663" s="100"/>
      <c r="D1663" s="100"/>
      <c r="E1663" s="100"/>
      <c r="F1663" s="100"/>
      <c r="G1663" s="100"/>
      <c r="H1663" s="100"/>
    </row>
    <row r="1664" spans="2:8" x14ac:dyDescent="0.3">
      <c r="B1664" s="100"/>
      <c r="D1664" s="100"/>
      <c r="E1664" s="100"/>
      <c r="F1664" s="100"/>
      <c r="G1664" s="100"/>
      <c r="H1664" s="100"/>
    </row>
    <row r="1665" spans="2:8" x14ac:dyDescent="0.3">
      <c r="B1665" s="100"/>
      <c r="D1665" s="100"/>
      <c r="E1665" s="100"/>
      <c r="F1665" s="100"/>
      <c r="G1665" s="100"/>
      <c r="H1665" s="100"/>
    </row>
    <row r="1666" spans="2:8" x14ac:dyDescent="0.3">
      <c r="B1666" s="100"/>
      <c r="D1666" s="100"/>
      <c r="E1666" s="100"/>
      <c r="F1666" s="100"/>
      <c r="G1666" s="100"/>
      <c r="H1666" s="100"/>
    </row>
    <row r="1667" spans="2:8" x14ac:dyDescent="0.3">
      <c r="B1667" s="100"/>
      <c r="D1667" s="100"/>
      <c r="E1667" s="100"/>
      <c r="F1667" s="100"/>
      <c r="G1667" s="100"/>
      <c r="H1667" s="100"/>
    </row>
    <row r="1668" spans="2:8" x14ac:dyDescent="0.3">
      <c r="B1668" s="100"/>
      <c r="D1668" s="100"/>
      <c r="E1668" s="100"/>
      <c r="F1668" s="100"/>
      <c r="G1668" s="100"/>
      <c r="H1668" s="100"/>
    </row>
    <row r="1669" spans="2:8" x14ac:dyDescent="0.3">
      <c r="B1669" s="100"/>
      <c r="D1669" s="100"/>
      <c r="E1669" s="100"/>
      <c r="F1669" s="100"/>
      <c r="G1669" s="100"/>
      <c r="H1669" s="100"/>
    </row>
    <row r="1670" spans="2:8" x14ac:dyDescent="0.3">
      <c r="B1670" s="100"/>
      <c r="D1670" s="100"/>
      <c r="E1670" s="100"/>
      <c r="F1670" s="100"/>
      <c r="G1670" s="100"/>
      <c r="H1670" s="100"/>
    </row>
    <row r="1671" spans="2:8" x14ac:dyDescent="0.3">
      <c r="B1671" s="100"/>
      <c r="D1671" s="100"/>
      <c r="E1671" s="100"/>
      <c r="F1671" s="100"/>
      <c r="G1671" s="100"/>
      <c r="H1671" s="100"/>
    </row>
    <row r="1672" spans="2:8" x14ac:dyDescent="0.3">
      <c r="B1672" s="100"/>
      <c r="D1672" s="100"/>
      <c r="E1672" s="100"/>
      <c r="F1672" s="100"/>
      <c r="G1672" s="100"/>
      <c r="H1672" s="100"/>
    </row>
    <row r="1673" spans="2:8" x14ac:dyDescent="0.3">
      <c r="B1673" s="100"/>
      <c r="D1673" s="100"/>
      <c r="E1673" s="100"/>
      <c r="F1673" s="100"/>
      <c r="G1673" s="100"/>
      <c r="H1673" s="100"/>
    </row>
    <row r="1674" spans="2:8" x14ac:dyDescent="0.3">
      <c r="B1674" s="100"/>
      <c r="D1674" s="100"/>
      <c r="E1674" s="100"/>
      <c r="F1674" s="100"/>
      <c r="G1674" s="100"/>
      <c r="H1674" s="100"/>
    </row>
    <row r="1675" spans="2:8" x14ac:dyDescent="0.3">
      <c r="B1675" s="100"/>
      <c r="D1675" s="100"/>
      <c r="E1675" s="100"/>
      <c r="F1675" s="100"/>
      <c r="G1675" s="100"/>
      <c r="H1675" s="100"/>
    </row>
    <row r="1676" spans="2:8" x14ac:dyDescent="0.3">
      <c r="B1676" s="100"/>
      <c r="D1676" s="100"/>
      <c r="E1676" s="100"/>
      <c r="F1676" s="100"/>
      <c r="G1676" s="100"/>
      <c r="H1676" s="100"/>
    </row>
    <row r="1677" spans="2:8" x14ac:dyDescent="0.3">
      <c r="B1677" s="100"/>
      <c r="D1677" s="100"/>
      <c r="E1677" s="100"/>
      <c r="F1677" s="100"/>
      <c r="G1677" s="100"/>
      <c r="H1677" s="100"/>
    </row>
    <row r="1678" spans="2:8" x14ac:dyDescent="0.3">
      <c r="B1678" s="100"/>
      <c r="D1678" s="100"/>
      <c r="E1678" s="100"/>
      <c r="F1678" s="100"/>
      <c r="G1678" s="100"/>
      <c r="H1678" s="100"/>
    </row>
    <row r="1679" spans="2:8" x14ac:dyDescent="0.3">
      <c r="B1679" s="100"/>
      <c r="D1679" s="100"/>
      <c r="E1679" s="100"/>
      <c r="F1679" s="100"/>
      <c r="G1679" s="100"/>
      <c r="H1679" s="100"/>
    </row>
    <row r="1680" spans="2:8" x14ac:dyDescent="0.3">
      <c r="B1680" s="100"/>
      <c r="D1680" s="100"/>
      <c r="E1680" s="100"/>
      <c r="F1680" s="100"/>
      <c r="G1680" s="100"/>
      <c r="H1680" s="100"/>
    </row>
    <row r="1681" spans="2:8" x14ac:dyDescent="0.3">
      <c r="B1681" s="100"/>
      <c r="D1681" s="100"/>
      <c r="E1681" s="100"/>
      <c r="F1681" s="100"/>
      <c r="G1681" s="100"/>
      <c r="H1681" s="100"/>
    </row>
    <row r="1682" spans="2:8" x14ac:dyDescent="0.3">
      <c r="B1682" s="100"/>
      <c r="D1682" s="100"/>
      <c r="E1682" s="100"/>
      <c r="F1682" s="100"/>
      <c r="G1682" s="100"/>
      <c r="H1682" s="100"/>
    </row>
    <row r="1683" spans="2:8" x14ac:dyDescent="0.3">
      <c r="B1683" s="100"/>
      <c r="D1683" s="100"/>
      <c r="E1683" s="100"/>
      <c r="F1683" s="100"/>
      <c r="G1683" s="100"/>
      <c r="H1683" s="100"/>
    </row>
    <row r="1684" spans="2:8" x14ac:dyDescent="0.3">
      <c r="B1684" s="100"/>
      <c r="D1684" s="100"/>
      <c r="E1684" s="100"/>
      <c r="F1684" s="100"/>
      <c r="G1684" s="100"/>
      <c r="H1684" s="100"/>
    </row>
    <row r="1685" spans="2:8" x14ac:dyDescent="0.3">
      <c r="B1685" s="100"/>
      <c r="D1685" s="100"/>
      <c r="E1685" s="100"/>
      <c r="F1685" s="100"/>
      <c r="G1685" s="100"/>
      <c r="H1685" s="100"/>
    </row>
    <row r="1686" spans="2:8" x14ac:dyDescent="0.3">
      <c r="B1686" s="100"/>
      <c r="D1686" s="100"/>
      <c r="E1686" s="100"/>
      <c r="F1686" s="100"/>
      <c r="G1686" s="100"/>
      <c r="H1686" s="100"/>
    </row>
    <row r="1687" spans="2:8" x14ac:dyDescent="0.3">
      <c r="B1687" s="100"/>
      <c r="D1687" s="100"/>
      <c r="E1687" s="100"/>
      <c r="F1687" s="100"/>
      <c r="G1687" s="100"/>
      <c r="H1687" s="100"/>
    </row>
    <row r="1688" spans="2:8" x14ac:dyDescent="0.3">
      <c r="B1688" s="100"/>
      <c r="D1688" s="100"/>
      <c r="E1688" s="100"/>
      <c r="F1688" s="100"/>
      <c r="G1688" s="100"/>
      <c r="H1688" s="100"/>
    </row>
    <row r="1689" spans="2:8" x14ac:dyDescent="0.3">
      <c r="B1689" s="100"/>
      <c r="D1689" s="100"/>
      <c r="E1689" s="100"/>
      <c r="F1689" s="100"/>
      <c r="G1689" s="100"/>
      <c r="H1689" s="100"/>
    </row>
    <row r="1690" spans="2:8" x14ac:dyDescent="0.3">
      <c r="B1690" s="100"/>
      <c r="D1690" s="100"/>
      <c r="E1690" s="100"/>
      <c r="F1690" s="100"/>
      <c r="G1690" s="100"/>
      <c r="H1690" s="100"/>
    </row>
    <row r="1691" spans="2:8" x14ac:dyDescent="0.3">
      <c r="B1691" s="100"/>
      <c r="D1691" s="100"/>
      <c r="E1691" s="100"/>
      <c r="F1691" s="100"/>
      <c r="G1691" s="100"/>
      <c r="H1691" s="100"/>
    </row>
    <row r="1692" spans="2:8" x14ac:dyDescent="0.3">
      <c r="B1692" s="100"/>
      <c r="D1692" s="100"/>
      <c r="E1692" s="100"/>
      <c r="F1692" s="100"/>
      <c r="G1692" s="100"/>
      <c r="H1692" s="100"/>
    </row>
    <row r="1693" spans="2:8" x14ac:dyDescent="0.3">
      <c r="B1693" s="100"/>
      <c r="D1693" s="100"/>
      <c r="E1693" s="100"/>
      <c r="F1693" s="100"/>
      <c r="G1693" s="100"/>
      <c r="H1693" s="100"/>
    </row>
    <row r="1694" spans="2:8" x14ac:dyDescent="0.3">
      <c r="B1694" s="100"/>
      <c r="D1694" s="100"/>
      <c r="E1694" s="100"/>
      <c r="F1694" s="100"/>
      <c r="G1694" s="100"/>
      <c r="H1694" s="100"/>
    </row>
    <row r="1695" spans="2:8" x14ac:dyDescent="0.3">
      <c r="B1695" s="100"/>
      <c r="D1695" s="100"/>
      <c r="E1695" s="100"/>
      <c r="F1695" s="100"/>
      <c r="G1695" s="100"/>
      <c r="H1695" s="100"/>
    </row>
    <row r="1696" spans="2:8" x14ac:dyDescent="0.3">
      <c r="B1696" s="100"/>
      <c r="D1696" s="100"/>
      <c r="E1696" s="100"/>
      <c r="F1696" s="100"/>
      <c r="G1696" s="100"/>
      <c r="H1696" s="100"/>
    </row>
    <row r="1697" spans="2:8" x14ac:dyDescent="0.3">
      <c r="B1697" s="100"/>
      <c r="D1697" s="100"/>
      <c r="E1697" s="100"/>
      <c r="F1697" s="100"/>
      <c r="G1697" s="100"/>
      <c r="H1697" s="100"/>
    </row>
    <row r="1698" spans="2:8" x14ac:dyDescent="0.3">
      <c r="B1698" s="100"/>
      <c r="D1698" s="100"/>
      <c r="E1698" s="100"/>
      <c r="F1698" s="100"/>
      <c r="G1698" s="100"/>
      <c r="H1698" s="100"/>
    </row>
    <row r="1699" spans="2:8" x14ac:dyDescent="0.3">
      <c r="B1699" s="100"/>
      <c r="D1699" s="100"/>
      <c r="E1699" s="100"/>
      <c r="F1699" s="100"/>
      <c r="G1699" s="100"/>
      <c r="H1699" s="100"/>
    </row>
    <row r="1700" spans="2:8" x14ac:dyDescent="0.3">
      <c r="B1700" s="100"/>
      <c r="D1700" s="100"/>
      <c r="E1700" s="100"/>
      <c r="F1700" s="100"/>
      <c r="G1700" s="100"/>
      <c r="H1700" s="100"/>
    </row>
    <row r="1701" spans="2:8" x14ac:dyDescent="0.3">
      <c r="B1701" s="100"/>
      <c r="D1701" s="100"/>
      <c r="E1701" s="100"/>
      <c r="F1701" s="100"/>
      <c r="G1701" s="100"/>
      <c r="H1701" s="100"/>
    </row>
    <row r="1702" spans="2:8" x14ac:dyDescent="0.3">
      <c r="B1702" s="100"/>
      <c r="D1702" s="100"/>
      <c r="E1702" s="100"/>
      <c r="F1702" s="100"/>
      <c r="G1702" s="100"/>
      <c r="H1702" s="100"/>
    </row>
    <row r="1703" spans="2:8" x14ac:dyDescent="0.3">
      <c r="B1703" s="100"/>
      <c r="D1703" s="100"/>
      <c r="E1703" s="100"/>
      <c r="F1703" s="100"/>
      <c r="G1703" s="100"/>
      <c r="H1703" s="100"/>
    </row>
    <row r="1704" spans="2:8" x14ac:dyDescent="0.3">
      <c r="B1704" s="100"/>
      <c r="D1704" s="100"/>
      <c r="E1704" s="100"/>
      <c r="F1704" s="100"/>
      <c r="G1704" s="100"/>
      <c r="H1704" s="100"/>
    </row>
    <row r="1705" spans="2:8" x14ac:dyDescent="0.3">
      <c r="B1705" s="100"/>
      <c r="D1705" s="100"/>
      <c r="E1705" s="100"/>
      <c r="F1705" s="100"/>
      <c r="G1705" s="100"/>
      <c r="H1705" s="100"/>
    </row>
    <row r="1706" spans="2:8" x14ac:dyDescent="0.3">
      <c r="B1706" s="100"/>
      <c r="D1706" s="100"/>
      <c r="E1706" s="100"/>
      <c r="F1706" s="100"/>
      <c r="G1706" s="100"/>
      <c r="H1706" s="100"/>
    </row>
    <row r="1707" spans="2:8" x14ac:dyDescent="0.3">
      <c r="B1707" s="100"/>
      <c r="D1707" s="100"/>
      <c r="E1707" s="100"/>
      <c r="F1707" s="100"/>
      <c r="G1707" s="100"/>
      <c r="H1707" s="100"/>
    </row>
    <row r="1708" spans="2:8" x14ac:dyDescent="0.3">
      <c r="B1708" s="100"/>
      <c r="D1708" s="100"/>
      <c r="E1708" s="100"/>
      <c r="F1708" s="100"/>
      <c r="G1708" s="100"/>
      <c r="H1708" s="100"/>
    </row>
    <row r="1709" spans="2:8" x14ac:dyDescent="0.3">
      <c r="B1709" s="100"/>
      <c r="D1709" s="100"/>
      <c r="E1709" s="100"/>
      <c r="F1709" s="100"/>
      <c r="G1709" s="100"/>
      <c r="H1709" s="100"/>
    </row>
    <row r="1710" spans="2:8" x14ac:dyDescent="0.3">
      <c r="B1710" s="100"/>
      <c r="D1710" s="100"/>
      <c r="E1710" s="100"/>
      <c r="F1710" s="100"/>
      <c r="G1710" s="100"/>
      <c r="H1710" s="100"/>
    </row>
    <row r="1711" spans="2:8" x14ac:dyDescent="0.3">
      <c r="B1711" s="100"/>
      <c r="D1711" s="100"/>
      <c r="E1711" s="100"/>
      <c r="F1711" s="100"/>
      <c r="G1711" s="100"/>
      <c r="H1711" s="100"/>
    </row>
    <row r="1712" spans="2:8" x14ac:dyDescent="0.3">
      <c r="B1712" s="100"/>
      <c r="D1712" s="100"/>
      <c r="E1712" s="100"/>
      <c r="F1712" s="100"/>
      <c r="G1712" s="100"/>
      <c r="H1712" s="100"/>
    </row>
    <row r="1713" spans="2:8" x14ac:dyDescent="0.3">
      <c r="B1713" s="100"/>
      <c r="D1713" s="100"/>
      <c r="E1713" s="100"/>
      <c r="F1713" s="100"/>
      <c r="G1713" s="100"/>
      <c r="H1713" s="100"/>
    </row>
    <row r="1714" spans="2:8" x14ac:dyDescent="0.3">
      <c r="B1714" s="100"/>
      <c r="D1714" s="100"/>
      <c r="E1714" s="100"/>
      <c r="F1714" s="100"/>
      <c r="G1714" s="100"/>
      <c r="H1714" s="100"/>
    </row>
    <row r="1715" spans="2:8" x14ac:dyDescent="0.3">
      <c r="B1715" s="100"/>
      <c r="D1715" s="100"/>
      <c r="E1715" s="100"/>
      <c r="F1715" s="100"/>
      <c r="G1715" s="100"/>
      <c r="H1715" s="100"/>
    </row>
    <row r="1716" spans="2:8" x14ac:dyDescent="0.3">
      <c r="B1716" s="100"/>
      <c r="D1716" s="100"/>
      <c r="E1716" s="100"/>
      <c r="F1716" s="100"/>
      <c r="G1716" s="100"/>
      <c r="H1716" s="100"/>
    </row>
    <row r="1717" spans="2:8" x14ac:dyDescent="0.3">
      <c r="B1717" s="100"/>
      <c r="D1717" s="100"/>
      <c r="E1717" s="100"/>
      <c r="F1717" s="100"/>
      <c r="G1717" s="100"/>
      <c r="H1717" s="100"/>
    </row>
    <row r="1718" spans="2:8" x14ac:dyDescent="0.3">
      <c r="B1718" s="100"/>
      <c r="D1718" s="100"/>
      <c r="E1718" s="100"/>
      <c r="F1718" s="100"/>
      <c r="G1718" s="100"/>
      <c r="H1718" s="100"/>
    </row>
    <row r="1719" spans="2:8" x14ac:dyDescent="0.3">
      <c r="B1719" s="100"/>
      <c r="D1719" s="100"/>
      <c r="E1719" s="100"/>
      <c r="F1719" s="100"/>
      <c r="G1719" s="100"/>
      <c r="H1719" s="100"/>
    </row>
    <row r="1720" spans="2:8" x14ac:dyDescent="0.3">
      <c r="B1720" s="100"/>
      <c r="D1720" s="100"/>
      <c r="E1720" s="100"/>
      <c r="F1720" s="100"/>
      <c r="G1720" s="100"/>
      <c r="H1720" s="100"/>
    </row>
    <row r="1721" spans="2:8" x14ac:dyDescent="0.3">
      <c r="B1721" s="100"/>
      <c r="D1721" s="100"/>
      <c r="E1721" s="100"/>
      <c r="F1721" s="100"/>
      <c r="G1721" s="100"/>
      <c r="H1721" s="100"/>
    </row>
    <row r="1722" spans="2:8" x14ac:dyDescent="0.3">
      <c r="B1722" s="100"/>
      <c r="D1722" s="100"/>
      <c r="E1722" s="100"/>
      <c r="F1722" s="100"/>
      <c r="G1722" s="100"/>
      <c r="H1722" s="100"/>
    </row>
    <row r="1723" spans="2:8" x14ac:dyDescent="0.3">
      <c r="B1723" s="100"/>
      <c r="D1723" s="100"/>
      <c r="E1723" s="100"/>
      <c r="F1723" s="100"/>
      <c r="G1723" s="100"/>
      <c r="H1723" s="100"/>
    </row>
    <row r="1724" spans="2:8" x14ac:dyDescent="0.3">
      <c r="B1724" s="100"/>
      <c r="D1724" s="100"/>
      <c r="E1724" s="100"/>
      <c r="F1724" s="100"/>
      <c r="G1724" s="100"/>
      <c r="H1724" s="100"/>
    </row>
    <row r="1725" spans="2:8" x14ac:dyDescent="0.3">
      <c r="B1725" s="100"/>
      <c r="D1725" s="100"/>
      <c r="E1725" s="100"/>
      <c r="F1725" s="100"/>
      <c r="G1725" s="100"/>
      <c r="H1725" s="100"/>
    </row>
    <row r="1726" spans="2:8" x14ac:dyDescent="0.3">
      <c r="B1726" s="100"/>
      <c r="D1726" s="100"/>
      <c r="E1726" s="100"/>
      <c r="F1726" s="100"/>
      <c r="G1726" s="100"/>
      <c r="H1726" s="100"/>
    </row>
    <row r="1727" spans="2:8" x14ac:dyDescent="0.3">
      <c r="B1727" s="100"/>
      <c r="D1727" s="100"/>
      <c r="E1727" s="100"/>
      <c r="F1727" s="100"/>
      <c r="G1727" s="100"/>
      <c r="H1727" s="100"/>
    </row>
    <row r="1728" spans="2:8" x14ac:dyDescent="0.3">
      <c r="B1728" s="100"/>
      <c r="D1728" s="100"/>
      <c r="E1728" s="100"/>
      <c r="F1728" s="100"/>
      <c r="G1728" s="100"/>
      <c r="H1728" s="100"/>
    </row>
    <row r="1729" spans="2:8" x14ac:dyDescent="0.3">
      <c r="B1729" s="100"/>
      <c r="D1729" s="100"/>
      <c r="E1729" s="100"/>
      <c r="F1729" s="100"/>
      <c r="G1729" s="100"/>
      <c r="H1729" s="100"/>
    </row>
    <row r="1730" spans="2:8" x14ac:dyDescent="0.3">
      <c r="B1730" s="100"/>
      <c r="D1730" s="100"/>
      <c r="E1730" s="100"/>
      <c r="F1730" s="100"/>
      <c r="G1730" s="100"/>
      <c r="H1730" s="100"/>
    </row>
    <row r="1731" spans="2:8" x14ac:dyDescent="0.3">
      <c r="B1731" s="100"/>
      <c r="D1731" s="100"/>
      <c r="E1731" s="100"/>
      <c r="F1731" s="100"/>
      <c r="G1731" s="100"/>
      <c r="H1731" s="100"/>
    </row>
    <row r="1732" spans="2:8" x14ac:dyDescent="0.3">
      <c r="B1732" s="100"/>
      <c r="D1732" s="100"/>
      <c r="E1732" s="100"/>
      <c r="F1732" s="100"/>
      <c r="G1732" s="100"/>
      <c r="H1732" s="100"/>
    </row>
    <row r="1733" spans="2:8" x14ac:dyDescent="0.3">
      <c r="B1733" s="100"/>
      <c r="D1733" s="100"/>
      <c r="E1733" s="100"/>
      <c r="F1733" s="100"/>
      <c r="G1733" s="100"/>
      <c r="H1733" s="100"/>
    </row>
    <row r="1734" spans="2:8" x14ac:dyDescent="0.3">
      <c r="B1734" s="100"/>
      <c r="D1734" s="100"/>
      <c r="E1734" s="100"/>
      <c r="F1734" s="100"/>
      <c r="G1734" s="100"/>
      <c r="H1734" s="100"/>
    </row>
    <row r="1735" spans="2:8" x14ac:dyDescent="0.3">
      <c r="B1735" s="100"/>
      <c r="D1735" s="100"/>
      <c r="E1735" s="100"/>
      <c r="F1735" s="100"/>
      <c r="G1735" s="100"/>
      <c r="H1735" s="100"/>
    </row>
    <row r="1736" spans="2:8" x14ac:dyDescent="0.3">
      <c r="B1736" s="100"/>
      <c r="D1736" s="100"/>
      <c r="E1736" s="100"/>
      <c r="F1736" s="100"/>
      <c r="G1736" s="100"/>
      <c r="H1736" s="100"/>
    </row>
    <row r="1737" spans="2:8" x14ac:dyDescent="0.3">
      <c r="B1737" s="100"/>
      <c r="D1737" s="100"/>
      <c r="E1737" s="100"/>
      <c r="F1737" s="100"/>
      <c r="G1737" s="100"/>
      <c r="H1737" s="100"/>
    </row>
    <row r="1738" spans="2:8" x14ac:dyDescent="0.3">
      <c r="B1738" s="100"/>
      <c r="D1738" s="100"/>
      <c r="E1738" s="100"/>
      <c r="F1738" s="100"/>
      <c r="G1738" s="100"/>
      <c r="H1738" s="100"/>
    </row>
    <row r="1739" spans="2:8" x14ac:dyDescent="0.3">
      <c r="B1739" s="100"/>
      <c r="D1739" s="100"/>
      <c r="E1739" s="100"/>
      <c r="F1739" s="100"/>
      <c r="G1739" s="100"/>
      <c r="H1739" s="100"/>
    </row>
    <row r="1740" spans="2:8" x14ac:dyDescent="0.3">
      <c r="B1740" s="100"/>
      <c r="D1740" s="100"/>
      <c r="E1740" s="100"/>
      <c r="F1740" s="100"/>
      <c r="G1740" s="100"/>
      <c r="H1740" s="100"/>
    </row>
    <row r="1741" spans="2:8" x14ac:dyDescent="0.3">
      <c r="B1741" s="100"/>
      <c r="D1741" s="100"/>
      <c r="E1741" s="100"/>
      <c r="F1741" s="100"/>
      <c r="G1741" s="100"/>
      <c r="H1741" s="100"/>
    </row>
    <row r="1742" spans="2:8" x14ac:dyDescent="0.3">
      <c r="B1742" s="100"/>
      <c r="D1742" s="100"/>
      <c r="E1742" s="100"/>
      <c r="F1742" s="100"/>
      <c r="G1742" s="100"/>
      <c r="H1742" s="100"/>
    </row>
    <row r="1743" spans="2:8" x14ac:dyDescent="0.3">
      <c r="B1743" s="100"/>
      <c r="D1743" s="100"/>
      <c r="E1743" s="100"/>
      <c r="F1743" s="100"/>
      <c r="G1743" s="100"/>
      <c r="H1743" s="100"/>
    </row>
    <row r="1744" spans="2:8" x14ac:dyDescent="0.3">
      <c r="B1744" s="100"/>
      <c r="D1744" s="100"/>
      <c r="E1744" s="100"/>
      <c r="F1744" s="100"/>
      <c r="G1744" s="100"/>
      <c r="H1744" s="100"/>
    </row>
    <row r="1745" spans="2:8" x14ac:dyDescent="0.3">
      <c r="B1745" s="100"/>
      <c r="D1745" s="100"/>
      <c r="E1745" s="100"/>
      <c r="F1745" s="100"/>
      <c r="G1745" s="100"/>
      <c r="H1745" s="100"/>
    </row>
    <row r="1746" spans="2:8" x14ac:dyDescent="0.3">
      <c r="B1746" s="100"/>
      <c r="D1746" s="100"/>
      <c r="E1746" s="100"/>
      <c r="F1746" s="100"/>
      <c r="G1746" s="100"/>
      <c r="H1746" s="100"/>
    </row>
    <row r="1747" spans="2:8" x14ac:dyDescent="0.3">
      <c r="B1747" s="100"/>
      <c r="D1747" s="100"/>
      <c r="E1747" s="100"/>
      <c r="F1747" s="100"/>
      <c r="G1747" s="100"/>
      <c r="H1747" s="100"/>
    </row>
    <row r="1748" spans="2:8" x14ac:dyDescent="0.3">
      <c r="B1748" s="100"/>
      <c r="D1748" s="100"/>
      <c r="E1748" s="100"/>
      <c r="F1748" s="100"/>
      <c r="G1748" s="100"/>
      <c r="H1748" s="100"/>
    </row>
    <row r="1749" spans="2:8" x14ac:dyDescent="0.3">
      <c r="B1749" s="100"/>
      <c r="D1749" s="100"/>
      <c r="E1749" s="100"/>
      <c r="F1749" s="100"/>
      <c r="G1749" s="100"/>
      <c r="H1749" s="100"/>
    </row>
    <row r="1750" spans="2:8" x14ac:dyDescent="0.3">
      <c r="B1750" s="100"/>
      <c r="D1750" s="100"/>
      <c r="E1750" s="100"/>
      <c r="F1750" s="100"/>
      <c r="G1750" s="100"/>
      <c r="H1750" s="100"/>
    </row>
    <row r="1751" spans="2:8" x14ac:dyDescent="0.3">
      <c r="B1751" s="100"/>
      <c r="D1751" s="100"/>
      <c r="E1751" s="100"/>
      <c r="F1751" s="100"/>
      <c r="G1751" s="100"/>
      <c r="H1751" s="100"/>
    </row>
    <row r="1752" spans="2:8" x14ac:dyDescent="0.3">
      <c r="B1752" s="100"/>
      <c r="D1752" s="100"/>
      <c r="E1752" s="100"/>
      <c r="F1752" s="100"/>
      <c r="G1752" s="100"/>
      <c r="H1752" s="100"/>
    </row>
    <row r="1753" spans="2:8" x14ac:dyDescent="0.3">
      <c r="B1753" s="100"/>
      <c r="D1753" s="100"/>
      <c r="E1753" s="100"/>
      <c r="F1753" s="100"/>
      <c r="G1753" s="100"/>
      <c r="H1753" s="100"/>
    </row>
    <row r="1754" spans="2:8" x14ac:dyDescent="0.3">
      <c r="B1754" s="100"/>
      <c r="D1754" s="100"/>
      <c r="E1754" s="100"/>
      <c r="F1754" s="100"/>
      <c r="G1754" s="100"/>
      <c r="H1754" s="100"/>
    </row>
    <row r="1755" spans="2:8" x14ac:dyDescent="0.3">
      <c r="B1755" s="100"/>
      <c r="D1755" s="100"/>
      <c r="E1755" s="100"/>
      <c r="F1755" s="100"/>
      <c r="G1755" s="100"/>
      <c r="H1755" s="100"/>
    </row>
    <row r="1756" spans="2:8" x14ac:dyDescent="0.3">
      <c r="B1756" s="100"/>
      <c r="D1756" s="100"/>
      <c r="E1756" s="100"/>
      <c r="F1756" s="100"/>
      <c r="G1756" s="100"/>
      <c r="H1756" s="100"/>
    </row>
    <row r="1757" spans="2:8" x14ac:dyDescent="0.3">
      <c r="B1757" s="100"/>
      <c r="D1757" s="100"/>
      <c r="E1757" s="100"/>
      <c r="F1757" s="100"/>
      <c r="G1757" s="100"/>
      <c r="H1757" s="100"/>
    </row>
    <row r="1758" spans="2:8" x14ac:dyDescent="0.3">
      <c r="B1758" s="100"/>
      <c r="D1758" s="100"/>
      <c r="E1758" s="100"/>
      <c r="F1758" s="100"/>
      <c r="G1758" s="100"/>
      <c r="H1758" s="100"/>
    </row>
    <row r="1759" spans="2:8" x14ac:dyDescent="0.3">
      <c r="B1759" s="100"/>
      <c r="D1759" s="100"/>
      <c r="E1759" s="100"/>
      <c r="F1759" s="100"/>
      <c r="G1759" s="100"/>
      <c r="H1759" s="100"/>
    </row>
    <row r="1760" spans="2:8" x14ac:dyDescent="0.3">
      <c r="B1760" s="100"/>
      <c r="D1760" s="100"/>
      <c r="E1760" s="100"/>
      <c r="F1760" s="100"/>
      <c r="G1760" s="100"/>
      <c r="H1760" s="100"/>
    </row>
    <row r="1761" spans="2:8" x14ac:dyDescent="0.3">
      <c r="B1761" s="100"/>
      <c r="D1761" s="100"/>
      <c r="E1761" s="100"/>
      <c r="F1761" s="100"/>
      <c r="G1761" s="100"/>
      <c r="H1761" s="100"/>
    </row>
    <row r="1762" spans="2:8" x14ac:dyDescent="0.3">
      <c r="B1762" s="100"/>
      <c r="D1762" s="100"/>
      <c r="E1762" s="100"/>
      <c r="F1762" s="100"/>
      <c r="G1762" s="100"/>
      <c r="H1762" s="100"/>
    </row>
    <row r="1763" spans="2:8" x14ac:dyDescent="0.3">
      <c r="B1763" s="100"/>
      <c r="D1763" s="100"/>
      <c r="E1763" s="100"/>
      <c r="F1763" s="100"/>
      <c r="G1763" s="100"/>
      <c r="H1763" s="100"/>
    </row>
    <row r="1764" spans="2:8" x14ac:dyDescent="0.3">
      <c r="B1764" s="100"/>
      <c r="D1764" s="100"/>
      <c r="E1764" s="100"/>
      <c r="F1764" s="100"/>
      <c r="G1764" s="100"/>
      <c r="H1764" s="100"/>
    </row>
    <row r="1765" spans="2:8" x14ac:dyDescent="0.3">
      <c r="B1765" s="100"/>
      <c r="D1765" s="100"/>
      <c r="E1765" s="100"/>
      <c r="F1765" s="100"/>
      <c r="G1765" s="100"/>
      <c r="H1765" s="100"/>
    </row>
    <row r="1766" spans="2:8" x14ac:dyDescent="0.3">
      <c r="B1766" s="100"/>
      <c r="D1766" s="100"/>
      <c r="E1766" s="100"/>
      <c r="F1766" s="100"/>
      <c r="G1766" s="100"/>
      <c r="H1766" s="100"/>
    </row>
    <row r="1767" spans="2:8" x14ac:dyDescent="0.3">
      <c r="B1767" s="100"/>
      <c r="D1767" s="100"/>
      <c r="E1767" s="100"/>
      <c r="F1767" s="100"/>
      <c r="G1767" s="100"/>
      <c r="H1767" s="100"/>
    </row>
    <row r="1768" spans="2:8" x14ac:dyDescent="0.3">
      <c r="B1768" s="100"/>
      <c r="D1768" s="100"/>
      <c r="E1768" s="100"/>
      <c r="F1768" s="100"/>
      <c r="G1768" s="100"/>
      <c r="H1768" s="100"/>
    </row>
    <row r="1769" spans="2:8" x14ac:dyDescent="0.3">
      <c r="B1769" s="100"/>
      <c r="D1769" s="100"/>
      <c r="E1769" s="100"/>
      <c r="F1769" s="100"/>
      <c r="G1769" s="100"/>
      <c r="H1769" s="100"/>
    </row>
    <row r="1770" spans="2:8" x14ac:dyDescent="0.3">
      <c r="B1770" s="100"/>
      <c r="D1770" s="100"/>
      <c r="E1770" s="100"/>
      <c r="F1770" s="100"/>
      <c r="G1770" s="100"/>
      <c r="H1770" s="100"/>
    </row>
    <row r="1771" spans="2:8" x14ac:dyDescent="0.3">
      <c r="B1771" s="100"/>
      <c r="D1771" s="100"/>
      <c r="E1771" s="100"/>
      <c r="F1771" s="100"/>
      <c r="G1771" s="100"/>
      <c r="H1771" s="100"/>
    </row>
    <row r="1772" spans="2:8" x14ac:dyDescent="0.3">
      <c r="B1772" s="100"/>
      <c r="D1772" s="100"/>
      <c r="E1772" s="100"/>
      <c r="F1772" s="100"/>
      <c r="G1772" s="100"/>
      <c r="H1772" s="100"/>
    </row>
    <row r="1773" spans="2:8" x14ac:dyDescent="0.3">
      <c r="B1773" s="100"/>
      <c r="D1773" s="100"/>
      <c r="E1773" s="100"/>
      <c r="F1773" s="100"/>
      <c r="G1773" s="100"/>
      <c r="H1773" s="100"/>
    </row>
    <row r="1774" spans="2:8" x14ac:dyDescent="0.3">
      <c r="B1774" s="100"/>
      <c r="D1774" s="100"/>
      <c r="E1774" s="100"/>
      <c r="F1774" s="100"/>
      <c r="G1774" s="100"/>
      <c r="H1774" s="100"/>
    </row>
    <row r="1775" spans="2:8" x14ac:dyDescent="0.3">
      <c r="B1775" s="100"/>
      <c r="D1775" s="100"/>
      <c r="E1775" s="100"/>
      <c r="F1775" s="100"/>
      <c r="G1775" s="100"/>
      <c r="H1775" s="100"/>
    </row>
    <row r="1776" spans="2:8" x14ac:dyDescent="0.3">
      <c r="B1776" s="100"/>
      <c r="D1776" s="100"/>
      <c r="E1776" s="100"/>
      <c r="F1776" s="100"/>
      <c r="G1776" s="100"/>
      <c r="H1776" s="100"/>
    </row>
    <row r="1777" spans="2:8" x14ac:dyDescent="0.3">
      <c r="B1777" s="100"/>
      <c r="D1777" s="100"/>
      <c r="E1777" s="100"/>
      <c r="F1777" s="100"/>
      <c r="G1777" s="100"/>
      <c r="H1777" s="100"/>
    </row>
    <row r="1778" spans="2:8" x14ac:dyDescent="0.3">
      <c r="B1778" s="100"/>
      <c r="D1778" s="100"/>
      <c r="E1778" s="100"/>
      <c r="F1778" s="100"/>
      <c r="G1778" s="100"/>
      <c r="H1778" s="100"/>
    </row>
    <row r="1779" spans="2:8" x14ac:dyDescent="0.3">
      <c r="B1779" s="100"/>
      <c r="D1779" s="100"/>
      <c r="E1779" s="100"/>
      <c r="F1779" s="100"/>
      <c r="G1779" s="100"/>
      <c r="H1779" s="100"/>
    </row>
    <row r="1780" spans="2:8" x14ac:dyDescent="0.3">
      <c r="B1780" s="100"/>
      <c r="D1780" s="100"/>
      <c r="E1780" s="100"/>
      <c r="F1780" s="100"/>
      <c r="G1780" s="100"/>
      <c r="H1780" s="100"/>
    </row>
    <row r="1781" spans="2:8" x14ac:dyDescent="0.3">
      <c r="B1781" s="100"/>
      <c r="D1781" s="100"/>
      <c r="E1781" s="100"/>
      <c r="F1781" s="100"/>
      <c r="G1781" s="100"/>
      <c r="H1781" s="100"/>
    </row>
    <row r="1782" spans="2:8" x14ac:dyDescent="0.3">
      <c r="B1782" s="100"/>
      <c r="D1782" s="100"/>
      <c r="E1782" s="100"/>
      <c r="F1782" s="100"/>
      <c r="G1782" s="100"/>
      <c r="H1782" s="100"/>
    </row>
    <row r="1783" spans="2:8" x14ac:dyDescent="0.3">
      <c r="B1783" s="100"/>
      <c r="D1783" s="100"/>
      <c r="E1783" s="100"/>
      <c r="F1783" s="100"/>
      <c r="G1783" s="100"/>
      <c r="H1783" s="100"/>
    </row>
    <row r="1784" spans="2:8" x14ac:dyDescent="0.3">
      <c r="B1784" s="100"/>
      <c r="D1784" s="100"/>
      <c r="E1784" s="100"/>
      <c r="F1784" s="100"/>
      <c r="G1784" s="100"/>
      <c r="H1784" s="100"/>
    </row>
    <row r="1785" spans="2:8" x14ac:dyDescent="0.3">
      <c r="B1785" s="100"/>
      <c r="D1785" s="100"/>
      <c r="E1785" s="100"/>
      <c r="F1785" s="100"/>
      <c r="G1785" s="100"/>
      <c r="H1785" s="100"/>
    </row>
    <row r="1786" spans="2:8" x14ac:dyDescent="0.3">
      <c r="B1786" s="100"/>
      <c r="D1786" s="100"/>
      <c r="E1786" s="100"/>
      <c r="F1786" s="100"/>
      <c r="G1786" s="100"/>
      <c r="H1786" s="100"/>
    </row>
    <row r="1787" spans="2:8" x14ac:dyDescent="0.3">
      <c r="B1787" s="100"/>
      <c r="D1787" s="100"/>
      <c r="E1787" s="100"/>
      <c r="F1787" s="100"/>
      <c r="G1787" s="100"/>
      <c r="H1787" s="100"/>
    </row>
    <row r="1788" spans="2:8" x14ac:dyDescent="0.3">
      <c r="B1788" s="100"/>
      <c r="D1788" s="100"/>
      <c r="E1788" s="100"/>
      <c r="F1788" s="100"/>
      <c r="G1788" s="100"/>
      <c r="H1788" s="100"/>
    </row>
    <row r="1789" spans="2:8" x14ac:dyDescent="0.3">
      <c r="B1789" s="100"/>
      <c r="D1789" s="100"/>
      <c r="E1789" s="100"/>
      <c r="F1789" s="100"/>
      <c r="G1789" s="100"/>
      <c r="H1789" s="100"/>
    </row>
    <row r="1790" spans="2:8" x14ac:dyDescent="0.3">
      <c r="B1790" s="100"/>
      <c r="D1790" s="100"/>
      <c r="E1790" s="100"/>
      <c r="F1790" s="100"/>
      <c r="G1790" s="100"/>
      <c r="H1790" s="100"/>
    </row>
    <row r="1791" spans="2:8" x14ac:dyDescent="0.3">
      <c r="B1791" s="100"/>
      <c r="D1791" s="100"/>
      <c r="E1791" s="100"/>
      <c r="F1791" s="100"/>
      <c r="G1791" s="100"/>
      <c r="H1791" s="100"/>
    </row>
    <row r="1792" spans="2:8" x14ac:dyDescent="0.3">
      <c r="B1792" s="100"/>
      <c r="D1792" s="100"/>
      <c r="E1792" s="100"/>
      <c r="F1792" s="100"/>
      <c r="G1792" s="100"/>
      <c r="H1792" s="100"/>
    </row>
    <row r="1793" spans="2:8" x14ac:dyDescent="0.3">
      <c r="B1793" s="100"/>
      <c r="D1793" s="100"/>
      <c r="E1793" s="100"/>
      <c r="F1793" s="100"/>
      <c r="G1793" s="100"/>
      <c r="H1793" s="100"/>
    </row>
    <row r="1794" spans="2:8" x14ac:dyDescent="0.3">
      <c r="B1794" s="100"/>
      <c r="D1794" s="100"/>
      <c r="E1794" s="100"/>
      <c r="F1794" s="100"/>
      <c r="G1794" s="100"/>
      <c r="H1794" s="100"/>
    </row>
    <row r="1795" spans="2:8" x14ac:dyDescent="0.3">
      <c r="B1795" s="100"/>
      <c r="D1795" s="100"/>
      <c r="E1795" s="100"/>
      <c r="F1795" s="100"/>
      <c r="G1795" s="100"/>
      <c r="H1795" s="100"/>
    </row>
    <row r="1796" spans="2:8" x14ac:dyDescent="0.3">
      <c r="B1796" s="100"/>
      <c r="D1796" s="100"/>
      <c r="E1796" s="100"/>
      <c r="F1796" s="100"/>
      <c r="G1796" s="100"/>
      <c r="H1796" s="100"/>
    </row>
    <row r="1797" spans="2:8" x14ac:dyDescent="0.3">
      <c r="B1797" s="100"/>
      <c r="D1797" s="100"/>
      <c r="E1797" s="100"/>
      <c r="F1797" s="100"/>
      <c r="G1797" s="100"/>
      <c r="H1797" s="100"/>
    </row>
    <row r="1798" spans="2:8" x14ac:dyDescent="0.3">
      <c r="B1798" s="100"/>
      <c r="D1798" s="100"/>
      <c r="E1798" s="100"/>
      <c r="F1798" s="100"/>
      <c r="G1798" s="100"/>
      <c r="H1798" s="100"/>
    </row>
    <row r="1799" spans="2:8" x14ac:dyDescent="0.3">
      <c r="B1799" s="100"/>
      <c r="D1799" s="100"/>
      <c r="E1799" s="100"/>
      <c r="F1799" s="100"/>
      <c r="G1799" s="100"/>
      <c r="H1799" s="100"/>
    </row>
    <row r="1800" spans="2:8" x14ac:dyDescent="0.3">
      <c r="B1800" s="100"/>
      <c r="D1800" s="100"/>
      <c r="E1800" s="100"/>
      <c r="F1800" s="100"/>
      <c r="G1800" s="100"/>
      <c r="H1800" s="100"/>
    </row>
    <row r="1801" spans="2:8" x14ac:dyDescent="0.3">
      <c r="B1801" s="100"/>
      <c r="D1801" s="100"/>
      <c r="E1801" s="100"/>
      <c r="F1801" s="100"/>
      <c r="G1801" s="100"/>
      <c r="H1801" s="100"/>
    </row>
    <row r="1802" spans="2:8" x14ac:dyDescent="0.3">
      <c r="B1802" s="100"/>
      <c r="D1802" s="100"/>
      <c r="E1802" s="100"/>
      <c r="F1802" s="100"/>
      <c r="G1802" s="100"/>
      <c r="H1802" s="100"/>
    </row>
    <row r="1803" spans="2:8" x14ac:dyDescent="0.3">
      <c r="B1803" s="100"/>
      <c r="D1803" s="100"/>
      <c r="E1803" s="100"/>
      <c r="F1803" s="100"/>
      <c r="G1803" s="100"/>
      <c r="H1803" s="100"/>
    </row>
    <row r="1804" spans="2:8" x14ac:dyDescent="0.3">
      <c r="B1804" s="100"/>
      <c r="D1804" s="100"/>
      <c r="E1804" s="100"/>
      <c r="F1804" s="100"/>
      <c r="G1804" s="100"/>
      <c r="H1804" s="100"/>
    </row>
    <row r="1805" spans="2:8" x14ac:dyDescent="0.3">
      <c r="B1805" s="100"/>
      <c r="D1805" s="100"/>
      <c r="E1805" s="100"/>
      <c r="F1805" s="100"/>
      <c r="G1805" s="100"/>
      <c r="H1805" s="100"/>
    </row>
    <row r="1806" spans="2:8" x14ac:dyDescent="0.3">
      <c r="B1806" s="100"/>
      <c r="D1806" s="100"/>
      <c r="E1806" s="100"/>
      <c r="F1806" s="100"/>
      <c r="G1806" s="100"/>
      <c r="H1806" s="100"/>
    </row>
    <row r="1807" spans="2:8" x14ac:dyDescent="0.3">
      <c r="B1807" s="100"/>
      <c r="D1807" s="100"/>
      <c r="E1807" s="100"/>
      <c r="F1807" s="100"/>
      <c r="G1807" s="100"/>
      <c r="H1807" s="100"/>
    </row>
    <row r="1808" spans="2:8" x14ac:dyDescent="0.3">
      <c r="B1808" s="100"/>
      <c r="D1808" s="100"/>
      <c r="E1808" s="100"/>
      <c r="F1808" s="100"/>
      <c r="G1808" s="100"/>
      <c r="H1808" s="100"/>
    </row>
    <row r="1809" spans="2:8" x14ac:dyDescent="0.3">
      <c r="B1809" s="100"/>
      <c r="D1809" s="100"/>
      <c r="E1809" s="100"/>
      <c r="F1809" s="100"/>
      <c r="G1809" s="100"/>
      <c r="H1809" s="100"/>
    </row>
    <row r="1810" spans="2:8" x14ac:dyDescent="0.3">
      <c r="B1810" s="100"/>
      <c r="D1810" s="100"/>
      <c r="E1810" s="100"/>
      <c r="F1810" s="100"/>
      <c r="G1810" s="100"/>
      <c r="H1810" s="100"/>
    </row>
    <row r="1811" spans="2:8" x14ac:dyDescent="0.3">
      <c r="B1811" s="100"/>
      <c r="D1811" s="100"/>
      <c r="E1811" s="100"/>
      <c r="F1811" s="100"/>
      <c r="G1811" s="100"/>
      <c r="H1811" s="100"/>
    </row>
    <row r="1812" spans="2:8" x14ac:dyDescent="0.3">
      <c r="B1812" s="100"/>
      <c r="D1812" s="100"/>
      <c r="E1812" s="100"/>
      <c r="F1812" s="100"/>
      <c r="G1812" s="100"/>
      <c r="H1812" s="100"/>
    </row>
    <row r="1813" spans="2:8" x14ac:dyDescent="0.3">
      <c r="B1813" s="100"/>
      <c r="D1813" s="100"/>
      <c r="E1813" s="100"/>
      <c r="F1813" s="100"/>
      <c r="G1813" s="100"/>
      <c r="H1813" s="100"/>
    </row>
    <row r="1814" spans="2:8" x14ac:dyDescent="0.3">
      <c r="B1814" s="100"/>
      <c r="D1814" s="100"/>
      <c r="E1814" s="100"/>
      <c r="F1814" s="100"/>
      <c r="G1814" s="100"/>
      <c r="H1814" s="100"/>
    </row>
    <row r="1815" spans="2:8" x14ac:dyDescent="0.3">
      <c r="B1815" s="100"/>
      <c r="D1815" s="100"/>
      <c r="E1815" s="100"/>
      <c r="F1815" s="100"/>
      <c r="G1815" s="100"/>
      <c r="H1815" s="100"/>
    </row>
    <row r="1816" spans="2:8" x14ac:dyDescent="0.3">
      <c r="B1816" s="100"/>
      <c r="D1816" s="100"/>
      <c r="E1816" s="100"/>
      <c r="F1816" s="100"/>
      <c r="G1816" s="100"/>
      <c r="H1816" s="100"/>
    </row>
    <row r="1817" spans="2:8" x14ac:dyDescent="0.3">
      <c r="B1817" s="100"/>
      <c r="D1817" s="100"/>
      <c r="E1817" s="100"/>
      <c r="F1817" s="100"/>
      <c r="G1817" s="100"/>
      <c r="H1817" s="100"/>
    </row>
    <row r="1818" spans="2:8" x14ac:dyDescent="0.3">
      <c r="B1818" s="100"/>
      <c r="D1818" s="100"/>
      <c r="E1818" s="100"/>
      <c r="F1818" s="100"/>
      <c r="G1818" s="100"/>
      <c r="H1818" s="100"/>
    </row>
    <row r="1819" spans="2:8" x14ac:dyDescent="0.3">
      <c r="B1819" s="100"/>
      <c r="D1819" s="100"/>
      <c r="E1819" s="100"/>
      <c r="F1819" s="100"/>
      <c r="G1819" s="100"/>
      <c r="H1819" s="100"/>
    </row>
    <row r="1820" spans="2:8" x14ac:dyDescent="0.3">
      <c r="B1820" s="100"/>
      <c r="D1820" s="100"/>
      <c r="E1820" s="100"/>
      <c r="F1820" s="100"/>
      <c r="G1820" s="100"/>
      <c r="H1820" s="100"/>
    </row>
    <row r="1821" spans="2:8" x14ac:dyDescent="0.3">
      <c r="B1821" s="100"/>
      <c r="D1821" s="100"/>
      <c r="E1821" s="100"/>
      <c r="F1821" s="100"/>
      <c r="G1821" s="100"/>
      <c r="H1821" s="100"/>
    </row>
    <row r="1822" spans="2:8" x14ac:dyDescent="0.3">
      <c r="B1822" s="100"/>
      <c r="D1822" s="100"/>
      <c r="E1822" s="100"/>
      <c r="F1822" s="100"/>
      <c r="G1822" s="100"/>
      <c r="H1822" s="100"/>
    </row>
    <row r="1823" spans="2:8" x14ac:dyDescent="0.3">
      <c r="B1823" s="100"/>
      <c r="D1823" s="100"/>
      <c r="E1823" s="100"/>
      <c r="F1823" s="100"/>
      <c r="G1823" s="100"/>
      <c r="H1823" s="100"/>
    </row>
    <row r="1824" spans="2:8" x14ac:dyDescent="0.3">
      <c r="B1824" s="100"/>
      <c r="D1824" s="100"/>
      <c r="E1824" s="100"/>
      <c r="F1824" s="100"/>
      <c r="G1824" s="100"/>
      <c r="H1824" s="100"/>
    </row>
    <row r="1825" spans="2:8" x14ac:dyDescent="0.3">
      <c r="B1825" s="100"/>
      <c r="D1825" s="100"/>
      <c r="E1825" s="100"/>
      <c r="F1825" s="100"/>
      <c r="G1825" s="100"/>
      <c r="H1825" s="100"/>
    </row>
    <row r="1826" spans="2:8" x14ac:dyDescent="0.3">
      <c r="B1826" s="100"/>
      <c r="D1826" s="100"/>
      <c r="E1826" s="100"/>
      <c r="F1826" s="100"/>
      <c r="G1826" s="100"/>
      <c r="H1826" s="100"/>
    </row>
    <row r="1827" spans="2:8" x14ac:dyDescent="0.3">
      <c r="B1827" s="100"/>
      <c r="D1827" s="100"/>
      <c r="E1827" s="100"/>
      <c r="F1827" s="100"/>
      <c r="G1827" s="100"/>
      <c r="H1827" s="100"/>
    </row>
    <row r="1828" spans="2:8" x14ac:dyDescent="0.3">
      <c r="B1828" s="100"/>
      <c r="D1828" s="100"/>
      <c r="E1828" s="100"/>
      <c r="F1828" s="100"/>
      <c r="G1828" s="100"/>
      <c r="H1828" s="100"/>
    </row>
    <row r="1829" spans="2:8" x14ac:dyDescent="0.3">
      <c r="B1829" s="100"/>
      <c r="D1829" s="100"/>
      <c r="E1829" s="100"/>
      <c r="F1829" s="100"/>
      <c r="G1829" s="100"/>
      <c r="H1829" s="100"/>
    </row>
    <row r="1830" spans="2:8" x14ac:dyDescent="0.3">
      <c r="B1830" s="100"/>
      <c r="D1830" s="100"/>
      <c r="E1830" s="100"/>
      <c r="F1830" s="100"/>
      <c r="G1830" s="100"/>
      <c r="H1830" s="100"/>
    </row>
    <row r="1831" spans="2:8" x14ac:dyDescent="0.3">
      <c r="B1831" s="100"/>
      <c r="D1831" s="100"/>
      <c r="E1831" s="100"/>
      <c r="F1831" s="100"/>
      <c r="G1831" s="100"/>
      <c r="H1831" s="100"/>
    </row>
    <row r="1832" spans="2:8" x14ac:dyDescent="0.3">
      <c r="B1832" s="100"/>
      <c r="D1832" s="100"/>
      <c r="E1832" s="100"/>
      <c r="F1832" s="100"/>
      <c r="G1832" s="100"/>
      <c r="H1832" s="100"/>
    </row>
    <row r="1833" spans="2:8" x14ac:dyDescent="0.3">
      <c r="B1833" s="100"/>
      <c r="D1833" s="100"/>
      <c r="E1833" s="100"/>
      <c r="F1833" s="100"/>
      <c r="G1833" s="100"/>
      <c r="H1833" s="100"/>
    </row>
    <row r="1834" spans="2:8" x14ac:dyDescent="0.3">
      <c r="B1834" s="100"/>
      <c r="D1834" s="100"/>
      <c r="E1834" s="100"/>
      <c r="F1834" s="100"/>
      <c r="G1834" s="100"/>
      <c r="H1834" s="100"/>
    </row>
    <row r="1835" spans="2:8" x14ac:dyDescent="0.3">
      <c r="B1835" s="100"/>
      <c r="D1835" s="100"/>
      <c r="E1835" s="100"/>
      <c r="F1835" s="100"/>
      <c r="G1835" s="100"/>
      <c r="H1835" s="100"/>
    </row>
    <row r="1836" spans="2:8" x14ac:dyDescent="0.3">
      <c r="B1836" s="100"/>
      <c r="D1836" s="100"/>
      <c r="E1836" s="100"/>
      <c r="F1836" s="100"/>
      <c r="G1836" s="100"/>
      <c r="H1836" s="100"/>
    </row>
    <row r="1837" spans="2:8" x14ac:dyDescent="0.3">
      <c r="B1837" s="100"/>
      <c r="D1837" s="100"/>
      <c r="E1837" s="100"/>
      <c r="F1837" s="100"/>
      <c r="G1837" s="100"/>
      <c r="H1837" s="100"/>
    </row>
    <row r="1838" spans="2:8" x14ac:dyDescent="0.3">
      <c r="B1838" s="100"/>
      <c r="D1838" s="100"/>
      <c r="E1838" s="100"/>
      <c r="F1838" s="100"/>
      <c r="G1838" s="100"/>
      <c r="H1838" s="100"/>
    </row>
    <row r="1839" spans="2:8" x14ac:dyDescent="0.3">
      <c r="B1839" s="100"/>
      <c r="D1839" s="100"/>
      <c r="E1839" s="100"/>
      <c r="F1839" s="100"/>
      <c r="G1839" s="100"/>
      <c r="H1839" s="100"/>
    </row>
    <row r="1840" spans="2:8" x14ac:dyDescent="0.3">
      <c r="B1840" s="100"/>
      <c r="D1840" s="100"/>
      <c r="E1840" s="100"/>
      <c r="F1840" s="100"/>
      <c r="G1840" s="100"/>
      <c r="H1840" s="100"/>
    </row>
    <row r="1841" spans="2:8" x14ac:dyDescent="0.3">
      <c r="B1841" s="100"/>
      <c r="D1841" s="100"/>
      <c r="E1841" s="100"/>
      <c r="F1841" s="100"/>
      <c r="G1841" s="100"/>
      <c r="H1841" s="100"/>
    </row>
    <row r="1842" spans="2:8" x14ac:dyDescent="0.3">
      <c r="B1842" s="100"/>
      <c r="D1842" s="100"/>
      <c r="E1842" s="100"/>
      <c r="F1842" s="100"/>
      <c r="G1842" s="100"/>
      <c r="H1842" s="100"/>
    </row>
    <row r="1843" spans="2:8" x14ac:dyDescent="0.3">
      <c r="B1843" s="100"/>
      <c r="D1843" s="100"/>
      <c r="E1843" s="100"/>
      <c r="F1843" s="100"/>
      <c r="G1843" s="100"/>
      <c r="H1843" s="100"/>
    </row>
    <row r="1844" spans="2:8" x14ac:dyDescent="0.3">
      <c r="B1844" s="100"/>
      <c r="D1844" s="100"/>
      <c r="E1844" s="100"/>
      <c r="F1844" s="100"/>
      <c r="G1844" s="100"/>
      <c r="H1844" s="100"/>
    </row>
    <row r="1845" spans="2:8" x14ac:dyDescent="0.3">
      <c r="B1845" s="100"/>
      <c r="D1845" s="100"/>
      <c r="E1845" s="100"/>
      <c r="F1845" s="100"/>
      <c r="G1845" s="100"/>
      <c r="H1845" s="100"/>
    </row>
    <row r="1846" spans="2:8" x14ac:dyDescent="0.3">
      <c r="B1846" s="100"/>
      <c r="D1846" s="100"/>
      <c r="E1846" s="100"/>
      <c r="F1846" s="100"/>
      <c r="G1846" s="100"/>
      <c r="H1846" s="100"/>
    </row>
    <row r="1847" spans="2:8" x14ac:dyDescent="0.3">
      <c r="B1847" s="100"/>
      <c r="D1847" s="100"/>
      <c r="E1847" s="100"/>
      <c r="F1847" s="100"/>
      <c r="G1847" s="100"/>
      <c r="H1847" s="100"/>
    </row>
    <row r="1848" spans="2:8" x14ac:dyDescent="0.3">
      <c r="B1848" s="100"/>
      <c r="D1848" s="100"/>
      <c r="E1848" s="100"/>
      <c r="F1848" s="100"/>
      <c r="G1848" s="100"/>
      <c r="H1848" s="100"/>
    </row>
    <row r="1849" spans="2:8" x14ac:dyDescent="0.3">
      <c r="B1849" s="100"/>
      <c r="D1849" s="100"/>
      <c r="E1849" s="100"/>
      <c r="F1849" s="100"/>
      <c r="G1849" s="100"/>
      <c r="H1849" s="100"/>
    </row>
    <row r="1850" spans="2:8" x14ac:dyDescent="0.3">
      <c r="B1850" s="100"/>
      <c r="D1850" s="100"/>
      <c r="E1850" s="100"/>
      <c r="F1850" s="100"/>
      <c r="G1850" s="100"/>
      <c r="H1850" s="100"/>
    </row>
    <row r="1851" spans="2:8" x14ac:dyDescent="0.3">
      <c r="B1851" s="100"/>
      <c r="D1851" s="100"/>
      <c r="E1851" s="100"/>
      <c r="F1851" s="100"/>
      <c r="G1851" s="100"/>
      <c r="H1851" s="100"/>
    </row>
    <row r="1852" spans="2:8" x14ac:dyDescent="0.3">
      <c r="B1852" s="100"/>
      <c r="D1852" s="100"/>
      <c r="E1852" s="100"/>
      <c r="F1852" s="100"/>
      <c r="G1852" s="100"/>
      <c r="H1852" s="100"/>
    </row>
    <row r="1853" spans="2:8" x14ac:dyDescent="0.3">
      <c r="B1853" s="100"/>
      <c r="D1853" s="100"/>
      <c r="E1853" s="100"/>
      <c r="F1853" s="100"/>
      <c r="G1853" s="100"/>
      <c r="H1853" s="100"/>
    </row>
    <row r="1854" spans="2:8" x14ac:dyDescent="0.3">
      <c r="B1854" s="100"/>
      <c r="D1854" s="100"/>
      <c r="E1854" s="100"/>
      <c r="F1854" s="100"/>
      <c r="G1854" s="100"/>
      <c r="H1854" s="100"/>
    </row>
    <row r="1855" spans="2:8" x14ac:dyDescent="0.3">
      <c r="B1855" s="100"/>
      <c r="D1855" s="100"/>
      <c r="E1855" s="100"/>
      <c r="F1855" s="100"/>
      <c r="G1855" s="100"/>
      <c r="H1855" s="100"/>
    </row>
    <row r="1856" spans="2:8" x14ac:dyDescent="0.3">
      <c r="B1856" s="100"/>
      <c r="D1856" s="100"/>
      <c r="E1856" s="100"/>
      <c r="F1856" s="100"/>
      <c r="G1856" s="100"/>
      <c r="H1856" s="100"/>
    </row>
    <row r="1857" spans="2:8" x14ac:dyDescent="0.3">
      <c r="B1857" s="100"/>
      <c r="D1857" s="100"/>
      <c r="E1857" s="100"/>
      <c r="F1857" s="100"/>
      <c r="G1857" s="100"/>
      <c r="H1857" s="100"/>
    </row>
    <row r="1858" spans="2:8" x14ac:dyDescent="0.3">
      <c r="B1858" s="100"/>
      <c r="D1858" s="100"/>
      <c r="E1858" s="100"/>
      <c r="F1858" s="100"/>
      <c r="G1858" s="100"/>
      <c r="H1858" s="100"/>
    </row>
    <row r="1859" spans="2:8" x14ac:dyDescent="0.3">
      <c r="B1859" s="100"/>
      <c r="D1859" s="100"/>
      <c r="E1859" s="100"/>
      <c r="F1859" s="100"/>
      <c r="G1859" s="100"/>
      <c r="H1859" s="100"/>
    </row>
    <row r="1860" spans="2:8" x14ac:dyDescent="0.3">
      <c r="B1860" s="100"/>
      <c r="D1860" s="100"/>
      <c r="E1860" s="100"/>
      <c r="F1860" s="100"/>
      <c r="G1860" s="100"/>
      <c r="H1860" s="100"/>
    </row>
    <row r="1861" spans="2:8" x14ac:dyDescent="0.3">
      <c r="B1861" s="100"/>
      <c r="D1861" s="100"/>
      <c r="E1861" s="100"/>
      <c r="F1861" s="100"/>
      <c r="G1861" s="100"/>
      <c r="H1861" s="100"/>
    </row>
    <row r="1862" spans="2:8" x14ac:dyDescent="0.3">
      <c r="B1862" s="100"/>
      <c r="D1862" s="100"/>
      <c r="E1862" s="100"/>
      <c r="F1862" s="100"/>
      <c r="G1862" s="100"/>
      <c r="H1862" s="100"/>
    </row>
    <row r="1863" spans="2:8" x14ac:dyDescent="0.3">
      <c r="B1863" s="100"/>
      <c r="D1863" s="100"/>
      <c r="E1863" s="100"/>
      <c r="F1863" s="100"/>
      <c r="G1863" s="100"/>
      <c r="H1863" s="100"/>
    </row>
    <row r="1864" spans="2:8" x14ac:dyDescent="0.3">
      <c r="B1864" s="100"/>
      <c r="D1864" s="100"/>
      <c r="E1864" s="100"/>
      <c r="F1864" s="100"/>
      <c r="G1864" s="100"/>
      <c r="H1864" s="100"/>
    </row>
    <row r="1865" spans="2:8" x14ac:dyDescent="0.3">
      <c r="B1865" s="100"/>
      <c r="D1865" s="100"/>
      <c r="E1865" s="100"/>
      <c r="F1865" s="100"/>
      <c r="G1865" s="100"/>
      <c r="H1865" s="100"/>
    </row>
    <row r="1866" spans="2:8" x14ac:dyDescent="0.3">
      <c r="B1866" s="100"/>
      <c r="D1866" s="100"/>
      <c r="E1866" s="100"/>
      <c r="F1866" s="100"/>
      <c r="G1866" s="100"/>
      <c r="H1866" s="100"/>
    </row>
    <row r="1867" spans="2:8" x14ac:dyDescent="0.3">
      <c r="B1867" s="100"/>
      <c r="D1867" s="100"/>
      <c r="E1867" s="100"/>
      <c r="F1867" s="100"/>
      <c r="G1867" s="100"/>
      <c r="H1867" s="100"/>
    </row>
    <row r="1868" spans="2:8" x14ac:dyDescent="0.3">
      <c r="B1868" s="100"/>
      <c r="D1868" s="100"/>
      <c r="E1868" s="100"/>
      <c r="F1868" s="100"/>
      <c r="G1868" s="100"/>
      <c r="H1868" s="100"/>
    </row>
    <row r="1869" spans="2:8" x14ac:dyDescent="0.3">
      <c r="B1869" s="100"/>
      <c r="D1869" s="100"/>
      <c r="E1869" s="100"/>
      <c r="F1869" s="100"/>
      <c r="G1869" s="100"/>
      <c r="H1869" s="100"/>
    </row>
    <row r="1870" spans="2:8" x14ac:dyDescent="0.3">
      <c r="B1870" s="100"/>
      <c r="D1870" s="100"/>
      <c r="E1870" s="100"/>
      <c r="F1870" s="100"/>
      <c r="G1870" s="100"/>
      <c r="H1870" s="100"/>
    </row>
    <row r="1871" spans="2:8" x14ac:dyDescent="0.3">
      <c r="B1871" s="100"/>
      <c r="D1871" s="100"/>
      <c r="E1871" s="100"/>
      <c r="F1871" s="100"/>
      <c r="G1871" s="100"/>
      <c r="H1871" s="100"/>
    </row>
    <row r="1872" spans="2:8" x14ac:dyDescent="0.3">
      <c r="B1872" s="100"/>
      <c r="D1872" s="100"/>
      <c r="E1872" s="100"/>
      <c r="F1872" s="100"/>
      <c r="G1872" s="100"/>
      <c r="H1872" s="100"/>
    </row>
    <row r="1873" spans="2:8" x14ac:dyDescent="0.3">
      <c r="B1873" s="100"/>
      <c r="D1873" s="100"/>
      <c r="E1873" s="100"/>
      <c r="F1873" s="100"/>
      <c r="G1873" s="100"/>
      <c r="H1873" s="100"/>
    </row>
    <row r="1874" spans="2:8" x14ac:dyDescent="0.3">
      <c r="B1874" s="100"/>
      <c r="D1874" s="100"/>
      <c r="E1874" s="100"/>
      <c r="F1874" s="100"/>
      <c r="G1874" s="100"/>
      <c r="H1874" s="100"/>
    </row>
    <row r="1875" spans="2:8" x14ac:dyDescent="0.3">
      <c r="B1875" s="100"/>
      <c r="D1875" s="100"/>
      <c r="E1875" s="100"/>
      <c r="F1875" s="100"/>
      <c r="G1875" s="100"/>
      <c r="H1875" s="100"/>
    </row>
    <row r="1876" spans="2:8" x14ac:dyDescent="0.3">
      <c r="B1876" s="100"/>
      <c r="D1876" s="100"/>
      <c r="E1876" s="100"/>
      <c r="F1876" s="100"/>
      <c r="G1876" s="100"/>
      <c r="H1876" s="100"/>
    </row>
    <row r="1877" spans="2:8" x14ac:dyDescent="0.3">
      <c r="B1877" s="100"/>
      <c r="D1877" s="100"/>
      <c r="E1877" s="100"/>
      <c r="F1877" s="100"/>
      <c r="G1877" s="100"/>
      <c r="H1877" s="100"/>
    </row>
    <row r="1878" spans="2:8" x14ac:dyDescent="0.3">
      <c r="B1878" s="100"/>
      <c r="D1878" s="100"/>
      <c r="E1878" s="100"/>
      <c r="F1878" s="100"/>
      <c r="G1878" s="100"/>
      <c r="H1878" s="100"/>
    </row>
    <row r="1879" spans="2:8" x14ac:dyDescent="0.3">
      <c r="B1879" s="100"/>
      <c r="D1879" s="100"/>
      <c r="E1879" s="100"/>
      <c r="F1879" s="100"/>
      <c r="G1879" s="100"/>
      <c r="H1879" s="100"/>
    </row>
    <row r="1880" spans="2:8" x14ac:dyDescent="0.3">
      <c r="B1880" s="100"/>
      <c r="D1880" s="100"/>
      <c r="E1880" s="100"/>
      <c r="F1880" s="100"/>
      <c r="G1880" s="100"/>
      <c r="H1880" s="100"/>
    </row>
    <row r="1881" spans="2:8" x14ac:dyDescent="0.3">
      <c r="B1881" s="100"/>
      <c r="D1881" s="100"/>
      <c r="E1881" s="100"/>
      <c r="F1881" s="100"/>
      <c r="G1881" s="100"/>
      <c r="H1881" s="100"/>
    </row>
    <row r="1882" spans="2:8" x14ac:dyDescent="0.3">
      <c r="B1882" s="100"/>
      <c r="D1882" s="100"/>
      <c r="E1882" s="100"/>
      <c r="F1882" s="100"/>
      <c r="G1882" s="100"/>
      <c r="H1882" s="100"/>
    </row>
    <row r="1883" spans="2:8" x14ac:dyDescent="0.3">
      <c r="B1883" s="100"/>
      <c r="D1883" s="100"/>
      <c r="E1883" s="100"/>
      <c r="F1883" s="100"/>
      <c r="G1883" s="100"/>
      <c r="H1883" s="100"/>
    </row>
    <row r="1884" spans="2:8" x14ac:dyDescent="0.3">
      <c r="B1884" s="100"/>
      <c r="D1884" s="100"/>
      <c r="E1884" s="100"/>
      <c r="F1884" s="100"/>
      <c r="G1884" s="100"/>
      <c r="H1884" s="100"/>
    </row>
    <row r="1885" spans="2:8" x14ac:dyDescent="0.3">
      <c r="B1885" s="100"/>
      <c r="D1885" s="100"/>
      <c r="E1885" s="100"/>
      <c r="F1885" s="100"/>
      <c r="G1885" s="100"/>
      <c r="H1885" s="100"/>
    </row>
    <row r="1886" spans="2:8" x14ac:dyDescent="0.3">
      <c r="B1886" s="100"/>
      <c r="D1886" s="100"/>
      <c r="E1886" s="100"/>
      <c r="F1886" s="100"/>
      <c r="G1886" s="100"/>
      <c r="H1886" s="100"/>
    </row>
    <row r="1887" spans="2:8" x14ac:dyDescent="0.3">
      <c r="B1887" s="100"/>
      <c r="D1887" s="100"/>
      <c r="E1887" s="100"/>
      <c r="F1887" s="100"/>
      <c r="G1887" s="100"/>
      <c r="H1887" s="100"/>
    </row>
    <row r="1888" spans="2:8" x14ac:dyDescent="0.3">
      <c r="B1888" s="100"/>
      <c r="D1888" s="100"/>
      <c r="E1888" s="100"/>
      <c r="F1888" s="100"/>
      <c r="G1888" s="100"/>
      <c r="H1888" s="100"/>
    </row>
    <row r="1889" spans="2:8" x14ac:dyDescent="0.3">
      <c r="B1889" s="100"/>
      <c r="D1889" s="100"/>
      <c r="E1889" s="100"/>
      <c r="F1889" s="100"/>
      <c r="G1889" s="100"/>
      <c r="H1889" s="100"/>
    </row>
    <row r="1890" spans="2:8" x14ac:dyDescent="0.3">
      <c r="B1890" s="100"/>
      <c r="D1890" s="100"/>
      <c r="E1890" s="100"/>
      <c r="F1890" s="100"/>
      <c r="G1890" s="100"/>
      <c r="H1890" s="100"/>
    </row>
    <row r="1891" spans="2:8" x14ac:dyDescent="0.3">
      <c r="B1891" s="100"/>
      <c r="D1891" s="100"/>
      <c r="E1891" s="100"/>
      <c r="F1891" s="100"/>
      <c r="G1891" s="100"/>
      <c r="H1891" s="100"/>
    </row>
    <row r="1892" spans="2:8" x14ac:dyDescent="0.3">
      <c r="B1892" s="100"/>
      <c r="D1892" s="100"/>
      <c r="E1892" s="100"/>
      <c r="F1892" s="100"/>
      <c r="G1892" s="100"/>
      <c r="H1892" s="100"/>
    </row>
    <row r="1893" spans="2:8" x14ac:dyDescent="0.3">
      <c r="B1893" s="100"/>
      <c r="D1893" s="100"/>
      <c r="E1893" s="100"/>
      <c r="F1893" s="100"/>
      <c r="G1893" s="100"/>
      <c r="H1893" s="100"/>
    </row>
    <row r="1894" spans="2:8" x14ac:dyDescent="0.3">
      <c r="B1894" s="100"/>
      <c r="D1894" s="100"/>
      <c r="E1894" s="100"/>
      <c r="F1894" s="100"/>
      <c r="G1894" s="100"/>
      <c r="H1894" s="100"/>
    </row>
    <row r="1895" spans="2:8" x14ac:dyDescent="0.3">
      <c r="B1895" s="100"/>
      <c r="D1895" s="100"/>
      <c r="E1895" s="100"/>
      <c r="F1895" s="100"/>
      <c r="G1895" s="100"/>
      <c r="H1895" s="100"/>
    </row>
    <row r="1896" spans="2:8" x14ac:dyDescent="0.3">
      <c r="B1896" s="100"/>
      <c r="D1896" s="100"/>
      <c r="E1896" s="100"/>
      <c r="F1896" s="100"/>
      <c r="G1896" s="100"/>
      <c r="H1896" s="100"/>
    </row>
    <row r="1897" spans="2:8" x14ac:dyDescent="0.3">
      <c r="B1897" s="100"/>
      <c r="D1897" s="100"/>
      <c r="E1897" s="100"/>
      <c r="F1897" s="100"/>
      <c r="G1897" s="100"/>
      <c r="H1897" s="100"/>
    </row>
    <row r="1898" spans="2:8" x14ac:dyDescent="0.3">
      <c r="B1898" s="100"/>
      <c r="D1898" s="100"/>
      <c r="E1898" s="100"/>
      <c r="F1898" s="100"/>
      <c r="G1898" s="100"/>
      <c r="H1898" s="100"/>
    </row>
    <row r="1899" spans="2:8" x14ac:dyDescent="0.3">
      <c r="B1899" s="100"/>
      <c r="D1899" s="100"/>
      <c r="E1899" s="100"/>
      <c r="F1899" s="100"/>
      <c r="G1899" s="100"/>
      <c r="H1899" s="100"/>
    </row>
    <row r="1900" spans="2:8" x14ac:dyDescent="0.3">
      <c r="B1900" s="100"/>
      <c r="D1900" s="100"/>
      <c r="E1900" s="100"/>
      <c r="F1900" s="100"/>
      <c r="G1900" s="100"/>
      <c r="H1900" s="100"/>
    </row>
    <row r="1901" spans="2:8" x14ac:dyDescent="0.3">
      <c r="B1901" s="100"/>
      <c r="D1901" s="100"/>
      <c r="E1901" s="100"/>
      <c r="F1901" s="100"/>
      <c r="G1901" s="100"/>
      <c r="H1901" s="100"/>
    </row>
    <row r="1902" spans="2:8" x14ac:dyDescent="0.3">
      <c r="B1902" s="100"/>
      <c r="D1902" s="100"/>
      <c r="E1902" s="100"/>
      <c r="F1902" s="100"/>
      <c r="G1902" s="100"/>
      <c r="H1902" s="100"/>
    </row>
    <row r="1903" spans="2:8" x14ac:dyDescent="0.3">
      <c r="B1903" s="100"/>
      <c r="D1903" s="100"/>
      <c r="E1903" s="100"/>
      <c r="F1903" s="100"/>
      <c r="G1903" s="100"/>
      <c r="H1903" s="100"/>
    </row>
    <row r="1904" spans="2:8" x14ac:dyDescent="0.3">
      <c r="B1904" s="100"/>
      <c r="D1904" s="100"/>
      <c r="E1904" s="100"/>
      <c r="F1904" s="100"/>
      <c r="G1904" s="100"/>
      <c r="H1904" s="100"/>
    </row>
    <row r="1905" spans="2:8" x14ac:dyDescent="0.3">
      <c r="B1905" s="100"/>
      <c r="D1905" s="100"/>
      <c r="E1905" s="100"/>
      <c r="F1905" s="100"/>
      <c r="G1905" s="100"/>
      <c r="H1905" s="100"/>
    </row>
    <row r="1906" spans="2:8" x14ac:dyDescent="0.3">
      <c r="B1906" s="100"/>
      <c r="D1906" s="100"/>
      <c r="E1906" s="100"/>
      <c r="F1906" s="100"/>
      <c r="G1906" s="100"/>
      <c r="H1906" s="100"/>
    </row>
    <row r="1907" spans="2:8" x14ac:dyDescent="0.3">
      <c r="B1907" s="100"/>
      <c r="D1907" s="100"/>
      <c r="E1907" s="100"/>
      <c r="F1907" s="100"/>
      <c r="G1907" s="100"/>
      <c r="H1907" s="100"/>
    </row>
    <row r="1908" spans="2:8" x14ac:dyDescent="0.3">
      <c r="B1908" s="100"/>
      <c r="D1908" s="100"/>
      <c r="E1908" s="100"/>
      <c r="F1908" s="100"/>
      <c r="G1908" s="100"/>
      <c r="H1908" s="100"/>
    </row>
    <row r="1909" spans="2:8" x14ac:dyDescent="0.3">
      <c r="B1909" s="100"/>
      <c r="D1909" s="100"/>
      <c r="E1909" s="100"/>
      <c r="F1909" s="100"/>
      <c r="G1909" s="100"/>
      <c r="H1909" s="100"/>
    </row>
    <row r="1910" spans="2:8" x14ac:dyDescent="0.3">
      <c r="B1910" s="100"/>
      <c r="D1910" s="100"/>
      <c r="E1910" s="100"/>
      <c r="F1910" s="100"/>
      <c r="G1910" s="100"/>
      <c r="H1910" s="100"/>
    </row>
    <row r="1911" spans="2:8" x14ac:dyDescent="0.3">
      <c r="B1911" s="100"/>
      <c r="D1911" s="100"/>
      <c r="E1911" s="100"/>
      <c r="F1911" s="100"/>
      <c r="G1911" s="100"/>
      <c r="H1911" s="100"/>
    </row>
    <row r="1912" spans="2:8" x14ac:dyDescent="0.3">
      <c r="B1912" s="100"/>
      <c r="D1912" s="100"/>
      <c r="E1912" s="100"/>
      <c r="F1912" s="100"/>
      <c r="G1912" s="100"/>
      <c r="H1912" s="100"/>
    </row>
    <row r="1913" spans="2:8" x14ac:dyDescent="0.3">
      <c r="B1913" s="100"/>
      <c r="D1913" s="100"/>
      <c r="E1913" s="100"/>
      <c r="F1913" s="100"/>
      <c r="G1913" s="100"/>
      <c r="H1913" s="100"/>
    </row>
    <row r="1914" spans="2:8" x14ac:dyDescent="0.3">
      <c r="B1914" s="100"/>
      <c r="D1914" s="100"/>
      <c r="E1914" s="100"/>
      <c r="F1914" s="100"/>
      <c r="G1914" s="100"/>
      <c r="H1914" s="100"/>
    </row>
    <row r="1915" spans="2:8" x14ac:dyDescent="0.3">
      <c r="B1915" s="100"/>
      <c r="D1915" s="100"/>
      <c r="E1915" s="100"/>
      <c r="F1915" s="100"/>
      <c r="G1915" s="100"/>
      <c r="H1915" s="100"/>
    </row>
    <row r="1916" spans="2:8" x14ac:dyDescent="0.3">
      <c r="B1916" s="100"/>
      <c r="D1916" s="100"/>
      <c r="E1916" s="100"/>
      <c r="F1916" s="100"/>
      <c r="G1916" s="100"/>
      <c r="H1916" s="100"/>
    </row>
    <row r="1917" spans="2:8" x14ac:dyDescent="0.3">
      <c r="B1917" s="100"/>
      <c r="D1917" s="100"/>
      <c r="E1917" s="100"/>
      <c r="F1917" s="100"/>
      <c r="G1917" s="100"/>
      <c r="H1917" s="100"/>
    </row>
    <row r="1918" spans="2:8" x14ac:dyDescent="0.3">
      <c r="B1918" s="100"/>
      <c r="D1918" s="100"/>
      <c r="E1918" s="100"/>
      <c r="F1918" s="100"/>
      <c r="G1918" s="100"/>
      <c r="H1918" s="100"/>
    </row>
    <row r="1919" spans="2:8" x14ac:dyDescent="0.3">
      <c r="B1919" s="100"/>
      <c r="D1919" s="100"/>
      <c r="E1919" s="100"/>
      <c r="F1919" s="100"/>
      <c r="G1919" s="100"/>
      <c r="H1919" s="100"/>
    </row>
    <row r="1920" spans="2:8" x14ac:dyDescent="0.3">
      <c r="B1920" s="100"/>
      <c r="D1920" s="100"/>
      <c r="E1920" s="100"/>
      <c r="F1920" s="100"/>
      <c r="G1920" s="100"/>
      <c r="H1920" s="100"/>
    </row>
    <row r="1921" spans="2:8" x14ac:dyDescent="0.3">
      <c r="B1921" s="100"/>
      <c r="D1921" s="100"/>
      <c r="E1921" s="100"/>
      <c r="F1921" s="100"/>
      <c r="G1921" s="100"/>
      <c r="H1921" s="100"/>
    </row>
    <row r="1922" spans="2:8" x14ac:dyDescent="0.3">
      <c r="B1922" s="100"/>
      <c r="D1922" s="100"/>
      <c r="E1922" s="100"/>
      <c r="F1922" s="100"/>
      <c r="G1922" s="100"/>
      <c r="H1922" s="100"/>
    </row>
    <row r="1923" spans="2:8" x14ac:dyDescent="0.3">
      <c r="B1923" s="100"/>
      <c r="D1923" s="100"/>
      <c r="E1923" s="100"/>
      <c r="F1923" s="100"/>
      <c r="G1923" s="100"/>
      <c r="H1923" s="100"/>
    </row>
    <row r="1924" spans="2:8" x14ac:dyDescent="0.3">
      <c r="B1924" s="100"/>
      <c r="D1924" s="100"/>
      <c r="E1924" s="100"/>
      <c r="F1924" s="100"/>
      <c r="G1924" s="100"/>
      <c r="H1924" s="100"/>
    </row>
    <row r="1925" spans="2:8" x14ac:dyDescent="0.3">
      <c r="B1925" s="100"/>
      <c r="D1925" s="100"/>
      <c r="E1925" s="100"/>
      <c r="F1925" s="100"/>
      <c r="G1925" s="100"/>
      <c r="H1925" s="100"/>
    </row>
    <row r="1926" spans="2:8" x14ac:dyDescent="0.3">
      <c r="B1926" s="100"/>
      <c r="D1926" s="100"/>
      <c r="E1926" s="100"/>
      <c r="F1926" s="100"/>
      <c r="G1926" s="100"/>
      <c r="H1926" s="100"/>
    </row>
    <row r="1927" spans="2:8" x14ac:dyDescent="0.3">
      <c r="B1927" s="100"/>
      <c r="D1927" s="100"/>
      <c r="E1927" s="100"/>
      <c r="F1927" s="100"/>
      <c r="G1927" s="100"/>
      <c r="H1927" s="100"/>
    </row>
    <row r="1928" spans="2:8" x14ac:dyDescent="0.3">
      <c r="B1928" s="100"/>
      <c r="D1928" s="100"/>
      <c r="E1928" s="100"/>
      <c r="F1928" s="100"/>
      <c r="G1928" s="100"/>
      <c r="H1928" s="100"/>
    </row>
    <row r="1929" spans="2:8" x14ac:dyDescent="0.3">
      <c r="B1929" s="100"/>
      <c r="D1929" s="100"/>
      <c r="E1929" s="100"/>
      <c r="F1929" s="100"/>
      <c r="G1929" s="100"/>
      <c r="H1929" s="100"/>
    </row>
    <row r="1930" spans="2:8" x14ac:dyDescent="0.3">
      <c r="B1930" s="100"/>
      <c r="D1930" s="100"/>
      <c r="E1930" s="100"/>
      <c r="F1930" s="100"/>
      <c r="G1930" s="100"/>
      <c r="H1930" s="100"/>
    </row>
    <row r="1931" spans="2:8" x14ac:dyDescent="0.3">
      <c r="B1931" s="100"/>
      <c r="D1931" s="100"/>
      <c r="E1931" s="100"/>
      <c r="F1931" s="100"/>
      <c r="G1931" s="100"/>
      <c r="H1931" s="100"/>
    </row>
    <row r="1932" spans="2:8" x14ac:dyDescent="0.3">
      <c r="B1932" s="100"/>
      <c r="D1932" s="100"/>
      <c r="E1932" s="100"/>
      <c r="F1932" s="100"/>
      <c r="G1932" s="100"/>
      <c r="H1932" s="100"/>
    </row>
    <row r="1933" spans="2:8" x14ac:dyDescent="0.3">
      <c r="B1933" s="100"/>
      <c r="D1933" s="100"/>
      <c r="E1933" s="100"/>
      <c r="F1933" s="100"/>
      <c r="G1933" s="100"/>
      <c r="H1933" s="100"/>
    </row>
    <row r="1934" spans="2:8" x14ac:dyDescent="0.3">
      <c r="B1934" s="100"/>
      <c r="D1934" s="100"/>
      <c r="E1934" s="100"/>
      <c r="F1934" s="100"/>
      <c r="G1934" s="100"/>
      <c r="H1934" s="100"/>
    </row>
    <row r="1935" spans="2:8" x14ac:dyDescent="0.3">
      <c r="B1935" s="100"/>
      <c r="D1935" s="100"/>
      <c r="E1935" s="100"/>
      <c r="F1935" s="100"/>
      <c r="G1935" s="100"/>
      <c r="H1935" s="100"/>
    </row>
    <row r="1936" spans="2:8" x14ac:dyDescent="0.3">
      <c r="B1936" s="100"/>
      <c r="D1936" s="100"/>
      <c r="E1936" s="100"/>
      <c r="F1936" s="100"/>
      <c r="G1936" s="100"/>
      <c r="H1936" s="100"/>
    </row>
    <row r="1937" spans="2:8" x14ac:dyDescent="0.3">
      <c r="B1937" s="100"/>
      <c r="D1937" s="100"/>
      <c r="E1937" s="100"/>
      <c r="F1937" s="100"/>
      <c r="G1937" s="100"/>
      <c r="H1937" s="100"/>
    </row>
    <row r="1938" spans="2:8" x14ac:dyDescent="0.3">
      <c r="B1938" s="100"/>
      <c r="D1938" s="100"/>
      <c r="E1938" s="100"/>
      <c r="F1938" s="100"/>
      <c r="G1938" s="100"/>
      <c r="H1938" s="100"/>
    </row>
    <row r="1939" spans="2:8" x14ac:dyDescent="0.3">
      <c r="B1939" s="100"/>
      <c r="D1939" s="100"/>
      <c r="E1939" s="100"/>
      <c r="F1939" s="100"/>
      <c r="G1939" s="100"/>
      <c r="H1939" s="100"/>
    </row>
    <row r="1940" spans="2:8" x14ac:dyDescent="0.3">
      <c r="B1940" s="100"/>
      <c r="D1940" s="100"/>
      <c r="E1940" s="100"/>
      <c r="F1940" s="100"/>
      <c r="G1940" s="100"/>
      <c r="H1940" s="100"/>
    </row>
    <row r="1941" spans="2:8" x14ac:dyDescent="0.3">
      <c r="B1941" s="100"/>
      <c r="D1941" s="100"/>
      <c r="E1941" s="100"/>
      <c r="F1941" s="100"/>
      <c r="G1941" s="100"/>
      <c r="H1941" s="100"/>
    </row>
    <row r="1942" spans="2:8" x14ac:dyDescent="0.3">
      <c r="B1942" s="100"/>
      <c r="D1942" s="100"/>
      <c r="E1942" s="100"/>
      <c r="F1942" s="100"/>
      <c r="G1942" s="100"/>
      <c r="H1942" s="100"/>
    </row>
    <row r="1943" spans="2:8" x14ac:dyDescent="0.3">
      <c r="B1943" s="100"/>
      <c r="D1943" s="100"/>
      <c r="E1943" s="100"/>
      <c r="F1943" s="100"/>
      <c r="G1943" s="100"/>
      <c r="H1943" s="100"/>
    </row>
    <row r="1944" spans="2:8" x14ac:dyDescent="0.3">
      <c r="B1944" s="100"/>
      <c r="D1944" s="100"/>
      <c r="E1944" s="100"/>
      <c r="F1944" s="100"/>
      <c r="G1944" s="100"/>
      <c r="H1944" s="100"/>
    </row>
    <row r="1945" spans="2:8" x14ac:dyDescent="0.3">
      <c r="B1945" s="100"/>
      <c r="D1945" s="100"/>
      <c r="E1945" s="100"/>
      <c r="F1945" s="100"/>
      <c r="G1945" s="100"/>
      <c r="H1945" s="100"/>
    </row>
    <row r="1946" spans="2:8" x14ac:dyDescent="0.3">
      <c r="B1946" s="100"/>
      <c r="D1946" s="100"/>
      <c r="E1946" s="100"/>
      <c r="F1946" s="100"/>
      <c r="G1946" s="100"/>
      <c r="H1946" s="100"/>
    </row>
    <row r="1947" spans="2:8" x14ac:dyDescent="0.3">
      <c r="B1947" s="100"/>
      <c r="D1947" s="100"/>
      <c r="E1947" s="100"/>
      <c r="F1947" s="100"/>
      <c r="G1947" s="100"/>
      <c r="H1947" s="100"/>
    </row>
    <row r="1948" spans="2:8" x14ac:dyDescent="0.3">
      <c r="B1948" s="100"/>
      <c r="D1948" s="100"/>
      <c r="E1948" s="100"/>
      <c r="F1948" s="100"/>
      <c r="G1948" s="100"/>
      <c r="H1948" s="100"/>
    </row>
    <row r="1949" spans="2:8" x14ac:dyDescent="0.3">
      <c r="B1949" s="100"/>
      <c r="D1949" s="100"/>
      <c r="E1949" s="100"/>
      <c r="F1949" s="100"/>
      <c r="G1949" s="100"/>
      <c r="H1949" s="100"/>
    </row>
    <row r="1950" spans="2:8" x14ac:dyDescent="0.3">
      <c r="B1950" s="100"/>
      <c r="D1950" s="100"/>
      <c r="E1950" s="100"/>
      <c r="F1950" s="100"/>
      <c r="G1950" s="100"/>
      <c r="H1950" s="100"/>
    </row>
    <row r="1951" spans="2:8" x14ac:dyDescent="0.3">
      <c r="B1951" s="100"/>
      <c r="D1951" s="100"/>
      <c r="E1951" s="100"/>
      <c r="F1951" s="100"/>
      <c r="G1951" s="100"/>
      <c r="H1951" s="100"/>
    </row>
    <row r="1952" spans="2:8" x14ac:dyDescent="0.3">
      <c r="B1952" s="100"/>
      <c r="D1952" s="100"/>
      <c r="E1952" s="100"/>
      <c r="F1952" s="100"/>
      <c r="G1952" s="100"/>
      <c r="H1952" s="100"/>
    </row>
    <row r="1953" spans="2:8" x14ac:dyDescent="0.3">
      <c r="B1953" s="100"/>
      <c r="D1953" s="100"/>
      <c r="E1953" s="100"/>
      <c r="F1953" s="100"/>
      <c r="G1953" s="100"/>
      <c r="H1953" s="100"/>
    </row>
    <row r="1954" spans="2:8" x14ac:dyDescent="0.3">
      <c r="B1954" s="100"/>
      <c r="D1954" s="100"/>
      <c r="E1954" s="100"/>
      <c r="F1954" s="100"/>
      <c r="G1954" s="100"/>
      <c r="H1954" s="100"/>
    </row>
    <row r="1955" spans="2:8" x14ac:dyDescent="0.3">
      <c r="B1955" s="100"/>
      <c r="D1955" s="100"/>
      <c r="E1955" s="100"/>
      <c r="F1955" s="100"/>
      <c r="G1955" s="100"/>
      <c r="H1955" s="100"/>
    </row>
    <row r="1956" spans="2:8" x14ac:dyDescent="0.3">
      <c r="B1956" s="100"/>
      <c r="D1956" s="100"/>
      <c r="E1956" s="100"/>
      <c r="F1956" s="100"/>
      <c r="G1956" s="100"/>
      <c r="H1956" s="100"/>
    </row>
    <row r="1957" spans="2:8" x14ac:dyDescent="0.3">
      <c r="B1957" s="100"/>
      <c r="D1957" s="100"/>
      <c r="E1957" s="100"/>
      <c r="F1957" s="100"/>
      <c r="G1957" s="100"/>
      <c r="H1957" s="100"/>
    </row>
    <row r="1958" spans="2:8" x14ac:dyDescent="0.3">
      <c r="B1958" s="100"/>
      <c r="D1958" s="100"/>
      <c r="E1958" s="100"/>
      <c r="F1958" s="100"/>
      <c r="G1958" s="100"/>
      <c r="H1958" s="100"/>
    </row>
    <row r="1959" spans="2:8" x14ac:dyDescent="0.3">
      <c r="B1959" s="100"/>
      <c r="D1959" s="100"/>
      <c r="E1959" s="100"/>
      <c r="F1959" s="100"/>
      <c r="G1959" s="100"/>
      <c r="H1959" s="100"/>
    </row>
    <row r="1960" spans="2:8" x14ac:dyDescent="0.3">
      <c r="B1960" s="100"/>
      <c r="D1960" s="100"/>
      <c r="E1960" s="100"/>
      <c r="F1960" s="100"/>
      <c r="G1960" s="100"/>
      <c r="H1960" s="100"/>
    </row>
    <row r="1961" spans="2:8" x14ac:dyDescent="0.3">
      <c r="B1961" s="100"/>
      <c r="D1961" s="100"/>
      <c r="E1961" s="100"/>
      <c r="F1961" s="100"/>
      <c r="G1961" s="100"/>
      <c r="H1961" s="100"/>
    </row>
    <row r="1962" spans="2:8" x14ac:dyDescent="0.3">
      <c r="B1962" s="100"/>
      <c r="D1962" s="100"/>
      <c r="E1962" s="100"/>
      <c r="F1962" s="100"/>
      <c r="G1962" s="100"/>
      <c r="H1962" s="100"/>
    </row>
    <row r="1963" spans="2:8" x14ac:dyDescent="0.3">
      <c r="B1963" s="100"/>
      <c r="D1963" s="100"/>
      <c r="E1963" s="100"/>
      <c r="F1963" s="100"/>
      <c r="G1963" s="100"/>
      <c r="H1963" s="100"/>
    </row>
    <row r="1964" spans="2:8" x14ac:dyDescent="0.3">
      <c r="B1964" s="100"/>
      <c r="D1964" s="100"/>
      <c r="E1964" s="100"/>
      <c r="F1964" s="100"/>
      <c r="G1964" s="100"/>
      <c r="H1964" s="100"/>
    </row>
    <row r="1965" spans="2:8" x14ac:dyDescent="0.3">
      <c r="B1965" s="100"/>
      <c r="D1965" s="100"/>
      <c r="E1965" s="100"/>
      <c r="F1965" s="100"/>
      <c r="G1965" s="100"/>
      <c r="H1965" s="100"/>
    </row>
    <row r="1966" spans="2:8" x14ac:dyDescent="0.3">
      <c r="B1966" s="100"/>
      <c r="D1966" s="100"/>
      <c r="E1966" s="100"/>
      <c r="F1966" s="100"/>
      <c r="G1966" s="100"/>
      <c r="H1966" s="100"/>
    </row>
    <row r="1967" spans="2:8" x14ac:dyDescent="0.3">
      <c r="B1967" s="100"/>
      <c r="D1967" s="100"/>
      <c r="E1967" s="100"/>
      <c r="F1967" s="100"/>
      <c r="G1967" s="100"/>
      <c r="H1967" s="100"/>
    </row>
    <row r="1968" spans="2:8" x14ac:dyDescent="0.3">
      <c r="B1968" s="100"/>
      <c r="D1968" s="100"/>
      <c r="E1968" s="100"/>
      <c r="F1968" s="100"/>
      <c r="G1968" s="100"/>
      <c r="H1968" s="100"/>
    </row>
    <row r="1969" spans="2:8" x14ac:dyDescent="0.3">
      <c r="B1969" s="100"/>
      <c r="D1969" s="100"/>
      <c r="E1969" s="100"/>
      <c r="F1969" s="100"/>
      <c r="G1969" s="100"/>
      <c r="H1969" s="100"/>
    </row>
    <row r="1970" spans="2:8" x14ac:dyDescent="0.3">
      <c r="B1970" s="100"/>
      <c r="D1970" s="100"/>
      <c r="E1970" s="100"/>
      <c r="F1970" s="100"/>
      <c r="G1970" s="100"/>
      <c r="H1970" s="100"/>
    </row>
    <row r="1971" spans="2:8" x14ac:dyDescent="0.3">
      <c r="B1971" s="100"/>
      <c r="D1971" s="100"/>
      <c r="E1971" s="100"/>
      <c r="F1971" s="100"/>
      <c r="G1971" s="100"/>
      <c r="H1971" s="100"/>
    </row>
    <row r="1972" spans="2:8" x14ac:dyDescent="0.3">
      <c r="B1972" s="100"/>
      <c r="D1972" s="100"/>
      <c r="E1972" s="100"/>
      <c r="F1972" s="100"/>
      <c r="G1972" s="100"/>
      <c r="H1972" s="100"/>
    </row>
    <row r="1973" spans="2:8" x14ac:dyDescent="0.3">
      <c r="B1973" s="100"/>
      <c r="D1973" s="100"/>
      <c r="E1973" s="100"/>
      <c r="F1973" s="100"/>
      <c r="G1973" s="100"/>
      <c r="H1973" s="100"/>
    </row>
    <row r="1974" spans="2:8" x14ac:dyDescent="0.3">
      <c r="B1974" s="100"/>
      <c r="D1974" s="100"/>
      <c r="E1974" s="100"/>
      <c r="F1974" s="100"/>
      <c r="G1974" s="100"/>
      <c r="H1974" s="100"/>
    </row>
    <row r="1975" spans="2:8" x14ac:dyDescent="0.3">
      <c r="B1975" s="100"/>
      <c r="D1975" s="100"/>
      <c r="E1975" s="100"/>
      <c r="F1975" s="100"/>
      <c r="G1975" s="100"/>
      <c r="H1975" s="100"/>
    </row>
    <row r="1976" spans="2:8" x14ac:dyDescent="0.3">
      <c r="B1976" s="100"/>
      <c r="D1976" s="100"/>
      <c r="E1976" s="100"/>
      <c r="F1976" s="100"/>
      <c r="G1976" s="100"/>
      <c r="H1976" s="100"/>
    </row>
    <row r="1977" spans="2:8" x14ac:dyDescent="0.3">
      <c r="B1977" s="100"/>
      <c r="D1977" s="100"/>
      <c r="E1977" s="100"/>
      <c r="F1977" s="100"/>
      <c r="G1977" s="100"/>
      <c r="H1977" s="100"/>
    </row>
    <row r="1978" spans="2:8" x14ac:dyDescent="0.3">
      <c r="B1978" s="100"/>
      <c r="D1978" s="100"/>
      <c r="E1978" s="100"/>
      <c r="F1978" s="100"/>
      <c r="G1978" s="100"/>
      <c r="H1978" s="100"/>
    </row>
    <row r="1979" spans="2:8" x14ac:dyDescent="0.3">
      <c r="B1979" s="100"/>
      <c r="D1979" s="100"/>
      <c r="E1979" s="100"/>
      <c r="F1979" s="100"/>
      <c r="G1979" s="100"/>
      <c r="H1979" s="100"/>
    </row>
    <row r="1980" spans="2:8" x14ac:dyDescent="0.3">
      <c r="B1980" s="100"/>
      <c r="D1980" s="100"/>
      <c r="E1980" s="100"/>
      <c r="F1980" s="100"/>
      <c r="G1980" s="100"/>
      <c r="H1980" s="100"/>
    </row>
    <row r="1981" spans="2:8" x14ac:dyDescent="0.3">
      <c r="B1981" s="100"/>
      <c r="D1981" s="100"/>
      <c r="E1981" s="100"/>
      <c r="F1981" s="100"/>
      <c r="G1981" s="100"/>
      <c r="H1981" s="100"/>
    </row>
    <row r="1982" spans="2:8" x14ac:dyDescent="0.3">
      <c r="B1982" s="100"/>
      <c r="D1982" s="100"/>
      <c r="E1982" s="100"/>
      <c r="F1982" s="100"/>
      <c r="G1982" s="100"/>
      <c r="H1982" s="100"/>
    </row>
    <row r="1983" spans="2:8" x14ac:dyDescent="0.3">
      <c r="B1983" s="100"/>
      <c r="D1983" s="100"/>
      <c r="E1983" s="100"/>
      <c r="F1983" s="100"/>
      <c r="G1983" s="100"/>
      <c r="H1983" s="100"/>
    </row>
    <row r="1984" spans="2:8" x14ac:dyDescent="0.3">
      <c r="B1984" s="100"/>
      <c r="D1984" s="100"/>
      <c r="E1984" s="100"/>
      <c r="F1984" s="100"/>
      <c r="G1984" s="100"/>
      <c r="H1984" s="100"/>
    </row>
    <row r="1985" spans="2:8" x14ac:dyDescent="0.3">
      <c r="B1985" s="100"/>
      <c r="D1985" s="100"/>
      <c r="E1985" s="100"/>
      <c r="F1985" s="100"/>
      <c r="G1985" s="100"/>
      <c r="H1985" s="100"/>
    </row>
    <row r="1986" spans="2:8" x14ac:dyDescent="0.3">
      <c r="B1986" s="100"/>
      <c r="D1986" s="100"/>
      <c r="E1986" s="100"/>
      <c r="F1986" s="100"/>
      <c r="G1986" s="100"/>
      <c r="H1986" s="100"/>
    </row>
    <row r="1987" spans="2:8" x14ac:dyDescent="0.3">
      <c r="B1987" s="100"/>
      <c r="D1987" s="100"/>
      <c r="E1987" s="100"/>
      <c r="F1987" s="100"/>
      <c r="G1987" s="100"/>
      <c r="H1987" s="100"/>
    </row>
    <row r="1988" spans="2:8" x14ac:dyDescent="0.3">
      <c r="B1988" s="100"/>
      <c r="D1988" s="100"/>
      <c r="E1988" s="100"/>
      <c r="F1988" s="100"/>
      <c r="G1988" s="100"/>
      <c r="H1988" s="100"/>
    </row>
    <row r="1989" spans="2:8" x14ac:dyDescent="0.3">
      <c r="B1989" s="100"/>
      <c r="D1989" s="100"/>
      <c r="E1989" s="100"/>
      <c r="F1989" s="100"/>
      <c r="G1989" s="100"/>
      <c r="H1989" s="100"/>
    </row>
    <row r="1990" spans="2:8" x14ac:dyDescent="0.3">
      <c r="B1990" s="100"/>
      <c r="D1990" s="100"/>
      <c r="E1990" s="100"/>
      <c r="F1990" s="100"/>
      <c r="G1990" s="100"/>
      <c r="H1990" s="100"/>
    </row>
    <row r="1991" spans="2:8" x14ac:dyDescent="0.3">
      <c r="B1991" s="100"/>
      <c r="D1991" s="100"/>
      <c r="E1991" s="100"/>
      <c r="F1991" s="100"/>
      <c r="G1991" s="100"/>
      <c r="H1991" s="100"/>
    </row>
    <row r="1992" spans="2:8" x14ac:dyDescent="0.3">
      <c r="B1992" s="100"/>
      <c r="D1992" s="100"/>
      <c r="E1992" s="100"/>
      <c r="F1992" s="100"/>
      <c r="G1992" s="100"/>
      <c r="H1992" s="100"/>
    </row>
    <row r="1993" spans="2:8" x14ac:dyDescent="0.3">
      <c r="B1993" s="100"/>
      <c r="D1993" s="100"/>
      <c r="E1993" s="100"/>
      <c r="F1993" s="100"/>
      <c r="G1993" s="100"/>
      <c r="H1993" s="100"/>
    </row>
    <row r="1994" spans="2:8" x14ac:dyDescent="0.3">
      <c r="B1994" s="100"/>
      <c r="D1994" s="100"/>
      <c r="E1994" s="100"/>
      <c r="F1994" s="100"/>
      <c r="G1994" s="100"/>
      <c r="H1994" s="100"/>
    </row>
    <row r="1995" spans="2:8" x14ac:dyDescent="0.3">
      <c r="B1995" s="100"/>
      <c r="D1995" s="100"/>
      <c r="E1995" s="100"/>
      <c r="F1995" s="100"/>
      <c r="G1995" s="100"/>
      <c r="H1995" s="100"/>
    </row>
    <row r="1996" spans="2:8" x14ac:dyDescent="0.3">
      <c r="B1996" s="100"/>
      <c r="D1996" s="100"/>
      <c r="E1996" s="100"/>
      <c r="F1996" s="100"/>
      <c r="G1996" s="100"/>
      <c r="H1996" s="100"/>
    </row>
    <row r="1997" spans="2:8" x14ac:dyDescent="0.3">
      <c r="B1997" s="100"/>
      <c r="D1997" s="100"/>
      <c r="E1997" s="100"/>
      <c r="F1997" s="100"/>
      <c r="G1997" s="100"/>
      <c r="H1997" s="100"/>
    </row>
    <row r="1998" spans="2:8" x14ac:dyDescent="0.3">
      <c r="B1998" s="100"/>
      <c r="D1998" s="100"/>
      <c r="E1998" s="100"/>
      <c r="F1998" s="100"/>
      <c r="G1998" s="100"/>
      <c r="H1998" s="100"/>
    </row>
    <row r="1999" spans="2:8" x14ac:dyDescent="0.3">
      <c r="B1999" s="100"/>
      <c r="D1999" s="100"/>
      <c r="E1999" s="100"/>
      <c r="F1999" s="100"/>
      <c r="G1999" s="100"/>
      <c r="H1999" s="100"/>
    </row>
    <row r="2000" spans="2:8" x14ac:dyDescent="0.3">
      <c r="B2000" s="100"/>
      <c r="D2000" s="100"/>
      <c r="E2000" s="100"/>
      <c r="F2000" s="100"/>
      <c r="G2000" s="100"/>
      <c r="H2000" s="100"/>
    </row>
    <row r="2001" spans="2:8" x14ac:dyDescent="0.3">
      <c r="B2001" s="100"/>
      <c r="D2001" s="100"/>
      <c r="E2001" s="100"/>
      <c r="F2001" s="100"/>
      <c r="G2001" s="100"/>
      <c r="H2001" s="100"/>
    </row>
    <row r="2002" spans="2:8" x14ac:dyDescent="0.3">
      <c r="B2002" s="100"/>
      <c r="D2002" s="100"/>
      <c r="E2002" s="100"/>
      <c r="F2002" s="100"/>
      <c r="G2002" s="100"/>
      <c r="H2002" s="100"/>
    </row>
    <row r="2003" spans="2:8" x14ac:dyDescent="0.3">
      <c r="B2003" s="100"/>
      <c r="D2003" s="100"/>
      <c r="E2003" s="100"/>
      <c r="F2003" s="100"/>
      <c r="G2003" s="100"/>
      <c r="H2003" s="100"/>
    </row>
    <row r="2004" spans="2:8" x14ac:dyDescent="0.3">
      <c r="B2004" s="100"/>
      <c r="D2004" s="100"/>
      <c r="E2004" s="100"/>
      <c r="F2004" s="100"/>
      <c r="G2004" s="100"/>
      <c r="H2004" s="100"/>
    </row>
    <row r="2005" spans="2:8" x14ac:dyDescent="0.3">
      <c r="B2005" s="100"/>
      <c r="D2005" s="100"/>
      <c r="E2005" s="100"/>
      <c r="F2005" s="100"/>
      <c r="G2005" s="100"/>
      <c r="H2005" s="100"/>
    </row>
    <row r="2006" spans="2:8" x14ac:dyDescent="0.3">
      <c r="B2006" s="100"/>
      <c r="D2006" s="100"/>
      <c r="E2006" s="100"/>
      <c r="F2006" s="100"/>
      <c r="G2006" s="100"/>
      <c r="H2006" s="100"/>
    </row>
    <row r="2007" spans="2:8" x14ac:dyDescent="0.3">
      <c r="B2007" s="100"/>
      <c r="D2007" s="100"/>
      <c r="E2007" s="100"/>
      <c r="F2007" s="100"/>
      <c r="G2007" s="100"/>
      <c r="H2007" s="100"/>
    </row>
    <row r="2008" spans="2:8" x14ac:dyDescent="0.3">
      <c r="B2008" s="100"/>
      <c r="D2008" s="100"/>
      <c r="E2008" s="100"/>
      <c r="F2008" s="100"/>
      <c r="G2008" s="100"/>
      <c r="H2008" s="100"/>
    </row>
    <row r="2009" spans="2:8" x14ac:dyDescent="0.3">
      <c r="B2009" s="100"/>
      <c r="D2009" s="100"/>
      <c r="E2009" s="100"/>
      <c r="F2009" s="100"/>
      <c r="G2009" s="100"/>
      <c r="H2009" s="100"/>
    </row>
    <row r="2010" spans="2:8" x14ac:dyDescent="0.3">
      <c r="B2010" s="100"/>
      <c r="D2010" s="100"/>
      <c r="E2010" s="100"/>
      <c r="F2010" s="100"/>
      <c r="G2010" s="100"/>
      <c r="H2010" s="100"/>
    </row>
    <row r="2011" spans="2:8" x14ac:dyDescent="0.3">
      <c r="B2011" s="100"/>
      <c r="D2011" s="100"/>
      <c r="E2011" s="100"/>
      <c r="F2011" s="100"/>
      <c r="G2011" s="100"/>
      <c r="H2011" s="100"/>
    </row>
    <row r="2012" spans="2:8" x14ac:dyDescent="0.3">
      <c r="B2012" s="100"/>
      <c r="D2012" s="100"/>
      <c r="E2012" s="100"/>
      <c r="F2012" s="100"/>
      <c r="G2012" s="100"/>
      <c r="H2012" s="100"/>
    </row>
    <row r="2013" spans="2:8" x14ac:dyDescent="0.3">
      <c r="B2013" s="100"/>
      <c r="D2013" s="100"/>
      <c r="E2013" s="100"/>
      <c r="F2013" s="100"/>
      <c r="G2013" s="100"/>
      <c r="H2013" s="100"/>
    </row>
    <row r="2014" spans="2:8" x14ac:dyDescent="0.3">
      <c r="B2014" s="100"/>
      <c r="D2014" s="100"/>
      <c r="E2014" s="100"/>
      <c r="F2014" s="100"/>
      <c r="G2014" s="100"/>
      <c r="H2014" s="100"/>
    </row>
    <row r="2015" spans="2:8" x14ac:dyDescent="0.3">
      <c r="B2015" s="100"/>
      <c r="D2015" s="100"/>
      <c r="E2015" s="100"/>
      <c r="F2015" s="100"/>
      <c r="G2015" s="100"/>
      <c r="H2015" s="100"/>
    </row>
    <row r="2016" spans="2:8" x14ac:dyDescent="0.3">
      <c r="B2016" s="100"/>
      <c r="D2016" s="100"/>
      <c r="E2016" s="100"/>
      <c r="F2016" s="100"/>
      <c r="G2016" s="100"/>
      <c r="H2016" s="100"/>
    </row>
    <row r="2017" spans="2:8" x14ac:dyDescent="0.3">
      <c r="B2017" s="100"/>
      <c r="D2017" s="100"/>
      <c r="E2017" s="100"/>
      <c r="F2017" s="100"/>
      <c r="G2017" s="100"/>
      <c r="H2017" s="100"/>
    </row>
    <row r="2018" spans="2:8" x14ac:dyDescent="0.3">
      <c r="B2018" s="100"/>
      <c r="D2018" s="100"/>
      <c r="E2018" s="100"/>
      <c r="F2018" s="100"/>
      <c r="G2018" s="100"/>
      <c r="H2018" s="100"/>
    </row>
    <row r="2019" spans="2:8" x14ac:dyDescent="0.3">
      <c r="B2019" s="100"/>
      <c r="D2019" s="100"/>
      <c r="E2019" s="100"/>
      <c r="F2019" s="100"/>
      <c r="G2019" s="100"/>
      <c r="H2019" s="100"/>
    </row>
    <row r="2020" spans="2:8" x14ac:dyDescent="0.3">
      <c r="B2020" s="100"/>
      <c r="D2020" s="100"/>
      <c r="E2020" s="100"/>
      <c r="F2020" s="100"/>
      <c r="G2020" s="100"/>
      <c r="H2020" s="100"/>
    </row>
    <row r="2021" spans="2:8" x14ac:dyDescent="0.3">
      <c r="B2021" s="100"/>
      <c r="D2021" s="100"/>
      <c r="E2021" s="100"/>
      <c r="F2021" s="100"/>
      <c r="G2021" s="100"/>
      <c r="H2021" s="100"/>
    </row>
    <row r="2022" spans="2:8" x14ac:dyDescent="0.3">
      <c r="B2022" s="100"/>
      <c r="D2022" s="100"/>
      <c r="E2022" s="100"/>
      <c r="F2022" s="100"/>
      <c r="G2022" s="100"/>
      <c r="H2022" s="100"/>
    </row>
    <row r="2023" spans="2:8" x14ac:dyDescent="0.3">
      <c r="B2023" s="100"/>
      <c r="D2023" s="100"/>
      <c r="E2023" s="100"/>
      <c r="F2023" s="100"/>
      <c r="G2023" s="100"/>
      <c r="H2023" s="100"/>
    </row>
    <row r="2024" spans="2:8" x14ac:dyDescent="0.3">
      <c r="B2024" s="100"/>
      <c r="D2024" s="100"/>
      <c r="E2024" s="100"/>
      <c r="F2024" s="100"/>
      <c r="G2024" s="100"/>
      <c r="H2024" s="100"/>
    </row>
    <row r="2025" spans="2:8" x14ac:dyDescent="0.3">
      <c r="B2025" s="100"/>
      <c r="D2025" s="100"/>
      <c r="E2025" s="100"/>
      <c r="F2025" s="100"/>
      <c r="G2025" s="100"/>
      <c r="H2025" s="100"/>
    </row>
    <row r="2026" spans="2:8" x14ac:dyDescent="0.3">
      <c r="B2026" s="100"/>
      <c r="D2026" s="100"/>
      <c r="E2026" s="100"/>
      <c r="F2026" s="100"/>
      <c r="G2026" s="100"/>
      <c r="H2026" s="100"/>
    </row>
    <row r="2027" spans="2:8" x14ac:dyDescent="0.3">
      <c r="B2027" s="100"/>
      <c r="D2027" s="100"/>
      <c r="E2027" s="100"/>
      <c r="F2027" s="100"/>
      <c r="G2027" s="100"/>
      <c r="H2027" s="100"/>
    </row>
    <row r="2028" spans="2:8" x14ac:dyDescent="0.3">
      <c r="B2028" s="100"/>
      <c r="D2028" s="100"/>
      <c r="E2028" s="100"/>
      <c r="F2028" s="100"/>
      <c r="G2028" s="100"/>
      <c r="H2028" s="100"/>
    </row>
    <row r="2029" spans="2:8" x14ac:dyDescent="0.3">
      <c r="B2029" s="100"/>
      <c r="D2029" s="100"/>
      <c r="E2029" s="100"/>
      <c r="F2029" s="100"/>
      <c r="G2029" s="100"/>
      <c r="H2029" s="100"/>
    </row>
    <row r="2030" spans="2:8" x14ac:dyDescent="0.3">
      <c r="B2030" s="100"/>
      <c r="D2030" s="100"/>
      <c r="E2030" s="100"/>
      <c r="F2030" s="100"/>
      <c r="G2030" s="100"/>
      <c r="H2030" s="100"/>
    </row>
    <row r="2031" spans="2:8" x14ac:dyDescent="0.3">
      <c r="B2031" s="100"/>
      <c r="D2031" s="100"/>
      <c r="E2031" s="100"/>
      <c r="F2031" s="100"/>
      <c r="G2031" s="100"/>
      <c r="H2031" s="100"/>
    </row>
    <row r="2032" spans="2:8" x14ac:dyDescent="0.3">
      <c r="B2032" s="100"/>
      <c r="D2032" s="100"/>
      <c r="E2032" s="100"/>
      <c r="F2032" s="100"/>
      <c r="G2032" s="100"/>
      <c r="H2032" s="100"/>
    </row>
    <row r="2033" spans="2:8" x14ac:dyDescent="0.3">
      <c r="B2033" s="100"/>
      <c r="D2033" s="100"/>
      <c r="E2033" s="100"/>
      <c r="F2033" s="100"/>
      <c r="G2033" s="100"/>
      <c r="H2033" s="100"/>
    </row>
    <row r="2034" spans="2:8" x14ac:dyDescent="0.3">
      <c r="B2034" s="100"/>
      <c r="D2034" s="100"/>
      <c r="E2034" s="100"/>
      <c r="F2034" s="100"/>
      <c r="G2034" s="100"/>
      <c r="H2034" s="100"/>
    </row>
    <row r="2035" spans="2:8" x14ac:dyDescent="0.3">
      <c r="B2035" s="100"/>
      <c r="D2035" s="100"/>
      <c r="E2035" s="100"/>
      <c r="F2035" s="100"/>
      <c r="G2035" s="100"/>
      <c r="H2035" s="100"/>
    </row>
    <row r="2036" spans="2:8" x14ac:dyDescent="0.3">
      <c r="B2036" s="100"/>
      <c r="D2036" s="100"/>
      <c r="E2036" s="100"/>
      <c r="F2036" s="100"/>
      <c r="G2036" s="100"/>
      <c r="H2036" s="100"/>
    </row>
    <row r="2037" spans="2:8" x14ac:dyDescent="0.3">
      <c r="B2037" s="100"/>
      <c r="D2037" s="100"/>
      <c r="E2037" s="100"/>
      <c r="F2037" s="100"/>
      <c r="G2037" s="100"/>
      <c r="H2037" s="100"/>
    </row>
    <row r="2038" spans="2:8" x14ac:dyDescent="0.3">
      <c r="B2038" s="100"/>
      <c r="D2038" s="100"/>
      <c r="E2038" s="100"/>
      <c r="F2038" s="100"/>
      <c r="G2038" s="100"/>
      <c r="H2038" s="100"/>
    </row>
    <row r="2039" spans="2:8" x14ac:dyDescent="0.3">
      <c r="B2039" s="100"/>
      <c r="D2039" s="100"/>
      <c r="E2039" s="100"/>
      <c r="F2039" s="100"/>
      <c r="G2039" s="100"/>
      <c r="H2039" s="100"/>
    </row>
    <row r="2040" spans="2:8" x14ac:dyDescent="0.3">
      <c r="B2040" s="100"/>
      <c r="D2040" s="100"/>
      <c r="E2040" s="100"/>
      <c r="F2040" s="100"/>
      <c r="G2040" s="100"/>
      <c r="H2040" s="100"/>
    </row>
    <row r="2041" spans="2:8" x14ac:dyDescent="0.3">
      <c r="B2041" s="100"/>
      <c r="D2041" s="100"/>
      <c r="E2041" s="100"/>
      <c r="F2041" s="100"/>
      <c r="G2041" s="100"/>
      <c r="H2041" s="100"/>
    </row>
    <row r="2042" spans="2:8" x14ac:dyDescent="0.3">
      <c r="B2042" s="100"/>
      <c r="D2042" s="100"/>
      <c r="E2042" s="100"/>
      <c r="F2042" s="100"/>
      <c r="G2042" s="100"/>
      <c r="H2042" s="100"/>
    </row>
    <row r="2043" spans="2:8" x14ac:dyDescent="0.3">
      <c r="B2043" s="100"/>
      <c r="D2043" s="100"/>
      <c r="E2043" s="100"/>
      <c r="F2043" s="100"/>
      <c r="G2043" s="100"/>
      <c r="H2043" s="100"/>
    </row>
    <row r="2044" spans="2:8" x14ac:dyDescent="0.3">
      <c r="B2044" s="100"/>
      <c r="D2044" s="100"/>
      <c r="E2044" s="100"/>
      <c r="F2044" s="100"/>
      <c r="G2044" s="100"/>
      <c r="H2044" s="100"/>
    </row>
    <row r="2045" spans="2:8" x14ac:dyDescent="0.3">
      <c r="B2045" s="100"/>
      <c r="D2045" s="100"/>
      <c r="E2045" s="100"/>
      <c r="F2045" s="100"/>
      <c r="G2045" s="100"/>
      <c r="H2045" s="100"/>
    </row>
    <row r="2046" spans="2:8" x14ac:dyDescent="0.3">
      <c r="B2046" s="100"/>
      <c r="D2046" s="100"/>
      <c r="E2046" s="100"/>
      <c r="F2046" s="100"/>
      <c r="G2046" s="100"/>
      <c r="H2046" s="100"/>
    </row>
    <row r="2047" spans="2:8" x14ac:dyDescent="0.3">
      <c r="B2047" s="100"/>
      <c r="D2047" s="100"/>
      <c r="E2047" s="100"/>
      <c r="F2047" s="100"/>
      <c r="G2047" s="100"/>
      <c r="H2047" s="100"/>
    </row>
    <row r="2048" spans="2:8" x14ac:dyDescent="0.3">
      <c r="B2048" s="100"/>
      <c r="D2048" s="100"/>
      <c r="E2048" s="100"/>
      <c r="F2048" s="100"/>
      <c r="G2048" s="100"/>
      <c r="H2048" s="100"/>
    </row>
    <row r="2049" spans="2:8" x14ac:dyDescent="0.3">
      <c r="B2049" s="100"/>
      <c r="D2049" s="100"/>
      <c r="E2049" s="100"/>
      <c r="F2049" s="100"/>
      <c r="G2049" s="100"/>
      <c r="H2049" s="100"/>
    </row>
    <row r="2050" spans="2:8" x14ac:dyDescent="0.3">
      <c r="B2050" s="100"/>
      <c r="D2050" s="100"/>
      <c r="E2050" s="100"/>
      <c r="F2050" s="100"/>
      <c r="G2050" s="100"/>
      <c r="H2050" s="100"/>
    </row>
    <row r="2051" spans="2:8" x14ac:dyDescent="0.3">
      <c r="B2051" s="100"/>
      <c r="D2051" s="100"/>
      <c r="E2051" s="100"/>
      <c r="F2051" s="100"/>
      <c r="G2051" s="100"/>
      <c r="H2051" s="100"/>
    </row>
    <row r="2052" spans="2:8" x14ac:dyDescent="0.3">
      <c r="B2052" s="100"/>
      <c r="D2052" s="100"/>
      <c r="E2052" s="100"/>
      <c r="F2052" s="100"/>
      <c r="G2052" s="100"/>
      <c r="H2052" s="100"/>
    </row>
    <row r="2053" spans="2:8" x14ac:dyDescent="0.3">
      <c r="B2053" s="100"/>
      <c r="D2053" s="100"/>
      <c r="E2053" s="100"/>
      <c r="F2053" s="100"/>
      <c r="G2053" s="100"/>
      <c r="H2053" s="100"/>
    </row>
    <row r="2054" spans="2:8" x14ac:dyDescent="0.3">
      <c r="B2054" s="100"/>
      <c r="D2054" s="100"/>
      <c r="E2054" s="100"/>
      <c r="F2054" s="100"/>
      <c r="G2054" s="100"/>
      <c r="H2054" s="100"/>
    </row>
    <row r="2055" spans="2:8" x14ac:dyDescent="0.3">
      <c r="B2055" s="100"/>
      <c r="D2055" s="100"/>
      <c r="E2055" s="100"/>
      <c r="F2055" s="100"/>
      <c r="G2055" s="100"/>
      <c r="H2055" s="100"/>
    </row>
    <row r="2056" spans="2:8" x14ac:dyDescent="0.3">
      <c r="B2056" s="100"/>
      <c r="D2056" s="100"/>
      <c r="E2056" s="100"/>
      <c r="F2056" s="100"/>
      <c r="G2056" s="100"/>
      <c r="H2056" s="100"/>
    </row>
    <row r="2057" spans="2:8" x14ac:dyDescent="0.3">
      <c r="B2057" s="100"/>
      <c r="D2057" s="100"/>
      <c r="E2057" s="100"/>
      <c r="F2057" s="100"/>
      <c r="G2057" s="100"/>
      <c r="H2057" s="100"/>
    </row>
    <row r="2058" spans="2:8" x14ac:dyDescent="0.3">
      <c r="B2058" s="100"/>
      <c r="D2058" s="100"/>
      <c r="E2058" s="100"/>
      <c r="F2058" s="100"/>
      <c r="G2058" s="100"/>
      <c r="H2058" s="100"/>
    </row>
    <row r="2059" spans="2:8" x14ac:dyDescent="0.3">
      <c r="B2059" s="100"/>
      <c r="D2059" s="100"/>
      <c r="E2059" s="100"/>
      <c r="F2059" s="100"/>
      <c r="G2059" s="100"/>
      <c r="H2059" s="100"/>
    </row>
    <row r="2060" spans="2:8" x14ac:dyDescent="0.3">
      <c r="B2060" s="100"/>
      <c r="D2060" s="100"/>
      <c r="E2060" s="100"/>
      <c r="F2060" s="100"/>
      <c r="G2060" s="100"/>
      <c r="H2060" s="100"/>
    </row>
    <row r="2061" spans="2:8" x14ac:dyDescent="0.3">
      <c r="B2061" s="100"/>
      <c r="D2061" s="100"/>
      <c r="E2061" s="100"/>
      <c r="F2061" s="100"/>
      <c r="G2061" s="100"/>
      <c r="H2061" s="100"/>
    </row>
    <row r="2062" spans="2:8" x14ac:dyDescent="0.3">
      <c r="B2062" s="100"/>
      <c r="D2062" s="100"/>
      <c r="E2062" s="100"/>
      <c r="F2062" s="100"/>
      <c r="G2062" s="100"/>
      <c r="H2062" s="100"/>
    </row>
    <row r="2063" spans="2:8" x14ac:dyDescent="0.3">
      <c r="B2063" s="100"/>
      <c r="D2063" s="100"/>
      <c r="E2063" s="100"/>
      <c r="F2063" s="100"/>
      <c r="G2063" s="100"/>
      <c r="H2063" s="100"/>
    </row>
    <row r="2064" spans="2:8" x14ac:dyDescent="0.3">
      <c r="B2064" s="100"/>
      <c r="D2064" s="100"/>
      <c r="E2064" s="100"/>
      <c r="F2064" s="100"/>
      <c r="G2064" s="100"/>
      <c r="H2064" s="100"/>
    </row>
    <row r="2065" spans="2:8" x14ac:dyDescent="0.3">
      <c r="B2065" s="100"/>
      <c r="D2065" s="100"/>
      <c r="E2065" s="100"/>
      <c r="F2065" s="100"/>
      <c r="G2065" s="100"/>
      <c r="H2065" s="100"/>
    </row>
    <row r="2066" spans="2:8" x14ac:dyDescent="0.3">
      <c r="B2066" s="100"/>
      <c r="D2066" s="100"/>
      <c r="E2066" s="100"/>
      <c r="F2066" s="100"/>
      <c r="G2066" s="100"/>
      <c r="H2066" s="100"/>
    </row>
    <row r="2067" spans="2:8" x14ac:dyDescent="0.3">
      <c r="B2067" s="100"/>
      <c r="D2067" s="100"/>
      <c r="E2067" s="100"/>
      <c r="F2067" s="100"/>
      <c r="G2067" s="100"/>
      <c r="H2067" s="100"/>
    </row>
    <row r="2068" spans="2:8" x14ac:dyDescent="0.3">
      <c r="B2068" s="100"/>
      <c r="D2068" s="100"/>
      <c r="E2068" s="100"/>
      <c r="F2068" s="100"/>
      <c r="G2068" s="100"/>
      <c r="H2068" s="100"/>
    </row>
    <row r="2069" spans="2:8" x14ac:dyDescent="0.3">
      <c r="B2069" s="100"/>
      <c r="D2069" s="100"/>
      <c r="E2069" s="100"/>
      <c r="F2069" s="100"/>
      <c r="G2069" s="100"/>
      <c r="H2069" s="100"/>
    </row>
    <row r="2070" spans="2:8" x14ac:dyDescent="0.3">
      <c r="B2070" s="100"/>
      <c r="D2070" s="100"/>
      <c r="E2070" s="100"/>
      <c r="F2070" s="100"/>
      <c r="G2070" s="100"/>
      <c r="H2070" s="100"/>
    </row>
    <row r="2071" spans="2:8" x14ac:dyDescent="0.3">
      <c r="B2071" s="100"/>
      <c r="D2071" s="100"/>
      <c r="E2071" s="100"/>
      <c r="F2071" s="100"/>
      <c r="G2071" s="100"/>
      <c r="H2071" s="100"/>
    </row>
    <row r="2072" spans="2:8" x14ac:dyDescent="0.3">
      <c r="B2072" s="100"/>
      <c r="D2072" s="100"/>
      <c r="E2072" s="100"/>
      <c r="F2072" s="100"/>
      <c r="G2072" s="100"/>
      <c r="H2072" s="100"/>
    </row>
    <row r="2073" spans="2:8" x14ac:dyDescent="0.3">
      <c r="B2073" s="100"/>
      <c r="D2073" s="100"/>
      <c r="E2073" s="100"/>
      <c r="F2073" s="100"/>
      <c r="G2073" s="100"/>
      <c r="H2073" s="100"/>
    </row>
    <row r="2074" spans="2:8" x14ac:dyDescent="0.3">
      <c r="B2074" s="100"/>
      <c r="D2074" s="100"/>
      <c r="E2074" s="100"/>
      <c r="F2074" s="100"/>
      <c r="G2074" s="100"/>
      <c r="H2074" s="100"/>
    </row>
    <row r="2075" spans="2:8" x14ac:dyDescent="0.3">
      <c r="B2075" s="100"/>
      <c r="D2075" s="100"/>
      <c r="E2075" s="100"/>
      <c r="F2075" s="100"/>
      <c r="G2075" s="100"/>
      <c r="H2075" s="100"/>
    </row>
    <row r="2076" spans="2:8" x14ac:dyDescent="0.3">
      <c r="B2076" s="100"/>
      <c r="D2076" s="100"/>
      <c r="E2076" s="100"/>
      <c r="F2076" s="100"/>
      <c r="G2076" s="100"/>
      <c r="H2076" s="100"/>
    </row>
    <row r="2077" spans="2:8" x14ac:dyDescent="0.3">
      <c r="B2077" s="100"/>
      <c r="D2077" s="100"/>
      <c r="E2077" s="100"/>
      <c r="F2077" s="100"/>
      <c r="G2077" s="100"/>
      <c r="H2077" s="100"/>
    </row>
    <row r="2078" spans="2:8" x14ac:dyDescent="0.3">
      <c r="B2078" s="100"/>
      <c r="D2078" s="100"/>
      <c r="E2078" s="100"/>
      <c r="F2078" s="100"/>
      <c r="G2078" s="100"/>
      <c r="H2078" s="100"/>
    </row>
    <row r="2079" spans="2:8" x14ac:dyDescent="0.3">
      <c r="B2079" s="100"/>
      <c r="D2079" s="100"/>
      <c r="E2079" s="100"/>
      <c r="F2079" s="100"/>
      <c r="G2079" s="100"/>
      <c r="H2079" s="100"/>
    </row>
    <row r="2080" spans="2:8" x14ac:dyDescent="0.3">
      <c r="B2080" s="100"/>
      <c r="D2080" s="100"/>
      <c r="E2080" s="100"/>
      <c r="F2080" s="100"/>
      <c r="G2080" s="100"/>
      <c r="H2080" s="100"/>
    </row>
    <row r="2081" spans="2:8" x14ac:dyDescent="0.3">
      <c r="B2081" s="100"/>
      <c r="D2081" s="100"/>
      <c r="E2081" s="100"/>
      <c r="F2081" s="100"/>
      <c r="G2081" s="100"/>
      <c r="H2081" s="100"/>
    </row>
    <row r="2082" spans="2:8" x14ac:dyDescent="0.3">
      <c r="B2082" s="100"/>
      <c r="D2082" s="100"/>
      <c r="E2082" s="100"/>
      <c r="F2082" s="100"/>
      <c r="G2082" s="100"/>
      <c r="H2082" s="100"/>
    </row>
    <row r="2083" spans="2:8" x14ac:dyDescent="0.3">
      <c r="B2083" s="100"/>
      <c r="D2083" s="100"/>
      <c r="E2083" s="100"/>
      <c r="F2083" s="100"/>
      <c r="G2083" s="100"/>
      <c r="H2083" s="100"/>
    </row>
    <row r="2084" spans="2:8" x14ac:dyDescent="0.3">
      <c r="B2084" s="100"/>
      <c r="D2084" s="100"/>
      <c r="E2084" s="100"/>
      <c r="F2084" s="100"/>
      <c r="G2084" s="100"/>
      <c r="H2084" s="100"/>
    </row>
    <row r="2085" spans="2:8" x14ac:dyDescent="0.3">
      <c r="B2085" s="100"/>
      <c r="D2085" s="100"/>
      <c r="E2085" s="100"/>
      <c r="F2085" s="100"/>
      <c r="G2085" s="100"/>
      <c r="H2085" s="100"/>
    </row>
    <row r="2086" spans="2:8" x14ac:dyDescent="0.3">
      <c r="B2086" s="100"/>
      <c r="D2086" s="100"/>
      <c r="E2086" s="100"/>
      <c r="F2086" s="100"/>
      <c r="G2086" s="100"/>
      <c r="H2086" s="100"/>
    </row>
    <row r="2087" spans="2:8" x14ac:dyDescent="0.3">
      <c r="B2087" s="100"/>
      <c r="D2087" s="100"/>
      <c r="E2087" s="100"/>
      <c r="F2087" s="100"/>
      <c r="G2087" s="100"/>
      <c r="H2087" s="100"/>
    </row>
    <row r="2088" spans="2:8" x14ac:dyDescent="0.3">
      <c r="B2088" s="100"/>
      <c r="D2088" s="100"/>
      <c r="E2088" s="100"/>
      <c r="F2088" s="100"/>
      <c r="G2088" s="100"/>
      <c r="H2088" s="100"/>
    </row>
    <row r="2089" spans="2:8" x14ac:dyDescent="0.3">
      <c r="B2089" s="100"/>
      <c r="D2089" s="100"/>
      <c r="E2089" s="100"/>
      <c r="F2089" s="100"/>
      <c r="G2089" s="100"/>
      <c r="H2089" s="100"/>
    </row>
    <row r="2090" spans="2:8" x14ac:dyDescent="0.3">
      <c r="B2090" s="100"/>
      <c r="D2090" s="100"/>
      <c r="E2090" s="100"/>
      <c r="F2090" s="100"/>
      <c r="G2090" s="100"/>
      <c r="H2090" s="100"/>
    </row>
    <row r="2091" spans="2:8" x14ac:dyDescent="0.3">
      <c r="B2091" s="100"/>
      <c r="D2091" s="100"/>
      <c r="E2091" s="100"/>
      <c r="F2091" s="100"/>
      <c r="G2091" s="100"/>
      <c r="H2091" s="100"/>
    </row>
    <row r="2092" spans="2:8" x14ac:dyDescent="0.3">
      <c r="B2092" s="100"/>
      <c r="D2092" s="100"/>
      <c r="E2092" s="100"/>
      <c r="F2092" s="100"/>
      <c r="G2092" s="100"/>
      <c r="H2092" s="100"/>
    </row>
    <row r="2093" spans="2:8" x14ac:dyDescent="0.3">
      <c r="B2093" s="100"/>
      <c r="D2093" s="100"/>
      <c r="E2093" s="100"/>
      <c r="F2093" s="100"/>
      <c r="G2093" s="100"/>
      <c r="H2093" s="100"/>
    </row>
    <row r="2094" spans="2:8" x14ac:dyDescent="0.3">
      <c r="B2094" s="100"/>
      <c r="D2094" s="100"/>
      <c r="E2094" s="100"/>
      <c r="F2094" s="100"/>
      <c r="G2094" s="100"/>
      <c r="H2094" s="100"/>
    </row>
    <row r="2095" spans="2:8" x14ac:dyDescent="0.3">
      <c r="B2095" s="100"/>
      <c r="D2095" s="100"/>
      <c r="E2095" s="100"/>
      <c r="F2095" s="100"/>
      <c r="G2095" s="100"/>
      <c r="H2095" s="100"/>
    </row>
    <row r="2096" spans="2:8" x14ac:dyDescent="0.3">
      <c r="B2096" s="100"/>
      <c r="D2096" s="100"/>
      <c r="E2096" s="100"/>
      <c r="F2096" s="100"/>
      <c r="G2096" s="100"/>
      <c r="H2096" s="100"/>
    </row>
    <row r="2097" spans="2:8" x14ac:dyDescent="0.3">
      <c r="B2097" s="100"/>
      <c r="D2097" s="100"/>
      <c r="E2097" s="100"/>
      <c r="F2097" s="100"/>
      <c r="G2097" s="100"/>
      <c r="H2097" s="100"/>
    </row>
    <row r="2098" spans="2:8" x14ac:dyDescent="0.3">
      <c r="B2098" s="100"/>
      <c r="D2098" s="100"/>
      <c r="E2098" s="100"/>
      <c r="F2098" s="100"/>
      <c r="G2098" s="100"/>
      <c r="H2098" s="100"/>
    </row>
    <row r="2099" spans="2:8" x14ac:dyDescent="0.3">
      <c r="B2099" s="100"/>
      <c r="D2099" s="100"/>
      <c r="E2099" s="100"/>
      <c r="F2099" s="100"/>
      <c r="G2099" s="100"/>
      <c r="H2099" s="100"/>
    </row>
    <row r="2100" spans="2:8" x14ac:dyDescent="0.3">
      <c r="B2100" s="100"/>
      <c r="D2100" s="100"/>
      <c r="E2100" s="100"/>
      <c r="F2100" s="100"/>
      <c r="G2100" s="100"/>
      <c r="H2100" s="100"/>
    </row>
    <row r="2101" spans="2:8" x14ac:dyDescent="0.3">
      <c r="B2101" s="100"/>
      <c r="D2101" s="100"/>
      <c r="E2101" s="100"/>
      <c r="F2101" s="100"/>
      <c r="G2101" s="100"/>
      <c r="H2101" s="100"/>
    </row>
    <row r="2102" spans="2:8" x14ac:dyDescent="0.3">
      <c r="B2102" s="100"/>
      <c r="D2102" s="100"/>
      <c r="E2102" s="100"/>
      <c r="F2102" s="100"/>
      <c r="G2102" s="100"/>
      <c r="H2102" s="100"/>
    </row>
    <row r="2103" spans="2:8" x14ac:dyDescent="0.3">
      <c r="B2103" s="100"/>
      <c r="D2103" s="100"/>
      <c r="E2103" s="100"/>
      <c r="F2103" s="100"/>
      <c r="G2103" s="100"/>
      <c r="H2103" s="100"/>
    </row>
    <row r="2104" spans="2:8" x14ac:dyDescent="0.3">
      <c r="B2104" s="100"/>
      <c r="D2104" s="100"/>
      <c r="E2104" s="100"/>
      <c r="F2104" s="100"/>
      <c r="G2104" s="100"/>
      <c r="H2104" s="100"/>
    </row>
    <row r="2105" spans="2:8" x14ac:dyDescent="0.3">
      <c r="B2105" s="100"/>
      <c r="D2105" s="100"/>
      <c r="E2105" s="100"/>
      <c r="F2105" s="100"/>
      <c r="G2105" s="100"/>
      <c r="H2105" s="100"/>
    </row>
    <row r="2106" spans="2:8" x14ac:dyDescent="0.3">
      <c r="B2106" s="100"/>
      <c r="D2106" s="100"/>
      <c r="E2106" s="100"/>
      <c r="F2106" s="100"/>
      <c r="G2106" s="100"/>
      <c r="H2106" s="100"/>
    </row>
    <row r="2107" spans="2:8" x14ac:dyDescent="0.3">
      <c r="B2107" s="100"/>
      <c r="D2107" s="100"/>
      <c r="E2107" s="100"/>
      <c r="F2107" s="100"/>
      <c r="G2107" s="100"/>
      <c r="H2107" s="100"/>
    </row>
    <row r="2108" spans="2:8" x14ac:dyDescent="0.3">
      <c r="B2108" s="100"/>
      <c r="D2108" s="100"/>
      <c r="E2108" s="100"/>
      <c r="F2108" s="100"/>
      <c r="G2108" s="100"/>
      <c r="H2108" s="100"/>
    </row>
    <row r="2109" spans="2:8" x14ac:dyDescent="0.3">
      <c r="B2109" s="100"/>
      <c r="D2109" s="100"/>
      <c r="E2109" s="100"/>
      <c r="F2109" s="100"/>
      <c r="G2109" s="100"/>
      <c r="H2109" s="100"/>
    </row>
    <row r="2110" spans="2:8" x14ac:dyDescent="0.3">
      <c r="B2110" s="100"/>
      <c r="D2110" s="100"/>
      <c r="E2110" s="100"/>
      <c r="F2110" s="100"/>
      <c r="G2110" s="100"/>
      <c r="H2110" s="100"/>
    </row>
    <row r="2111" spans="2:8" x14ac:dyDescent="0.3">
      <c r="B2111" s="100"/>
      <c r="D2111" s="100"/>
      <c r="E2111" s="100"/>
      <c r="F2111" s="100"/>
      <c r="G2111" s="100"/>
      <c r="H2111" s="100"/>
    </row>
    <row r="2112" spans="2:8" x14ac:dyDescent="0.3">
      <c r="B2112" s="100"/>
      <c r="D2112" s="100"/>
      <c r="E2112" s="100"/>
      <c r="F2112" s="100"/>
      <c r="G2112" s="100"/>
      <c r="H2112" s="100"/>
    </row>
    <row r="2113" spans="2:8" x14ac:dyDescent="0.3">
      <c r="B2113" s="100"/>
      <c r="D2113" s="100"/>
      <c r="E2113" s="100"/>
      <c r="F2113" s="100"/>
      <c r="G2113" s="100"/>
      <c r="H2113" s="100"/>
    </row>
    <row r="2114" spans="2:8" x14ac:dyDescent="0.3">
      <c r="B2114" s="100"/>
      <c r="D2114" s="100"/>
      <c r="E2114" s="100"/>
      <c r="F2114" s="100"/>
      <c r="G2114" s="100"/>
      <c r="H2114" s="100"/>
    </row>
    <row r="2115" spans="2:8" x14ac:dyDescent="0.3">
      <c r="B2115" s="100"/>
      <c r="D2115" s="100"/>
      <c r="E2115" s="100"/>
      <c r="F2115" s="100"/>
      <c r="G2115" s="100"/>
      <c r="H2115" s="100"/>
    </row>
    <row r="2116" spans="2:8" x14ac:dyDescent="0.3">
      <c r="B2116" s="100"/>
      <c r="D2116" s="100"/>
      <c r="E2116" s="100"/>
      <c r="F2116" s="100"/>
      <c r="G2116" s="100"/>
      <c r="H2116" s="100"/>
    </row>
    <row r="2117" spans="2:8" x14ac:dyDescent="0.3">
      <c r="B2117" s="100"/>
      <c r="D2117" s="100"/>
      <c r="E2117" s="100"/>
      <c r="F2117" s="100"/>
      <c r="G2117" s="100"/>
      <c r="H2117" s="100"/>
    </row>
    <row r="2118" spans="2:8" x14ac:dyDescent="0.3">
      <c r="B2118" s="100"/>
      <c r="D2118" s="100"/>
      <c r="E2118" s="100"/>
      <c r="F2118" s="100"/>
      <c r="G2118" s="100"/>
      <c r="H2118" s="100"/>
    </row>
    <row r="2119" spans="2:8" x14ac:dyDescent="0.3">
      <c r="B2119" s="100"/>
      <c r="D2119" s="100"/>
      <c r="E2119" s="100"/>
      <c r="F2119" s="100"/>
      <c r="G2119" s="100"/>
      <c r="H2119" s="100"/>
    </row>
    <row r="2120" spans="2:8" x14ac:dyDescent="0.3">
      <c r="B2120" s="100"/>
      <c r="D2120" s="100"/>
      <c r="E2120" s="100"/>
      <c r="F2120" s="100"/>
      <c r="G2120" s="100"/>
      <c r="H2120" s="100"/>
    </row>
    <row r="2121" spans="2:8" x14ac:dyDescent="0.3">
      <c r="B2121" s="100"/>
      <c r="D2121" s="100"/>
      <c r="E2121" s="100"/>
      <c r="F2121" s="100"/>
      <c r="G2121" s="100"/>
      <c r="H2121" s="100"/>
    </row>
    <row r="2122" spans="2:8" x14ac:dyDescent="0.3">
      <c r="B2122" s="100"/>
      <c r="D2122" s="100"/>
      <c r="E2122" s="100"/>
      <c r="F2122" s="100"/>
      <c r="G2122" s="100"/>
      <c r="H2122" s="100"/>
    </row>
    <row r="2123" spans="2:8" x14ac:dyDescent="0.3">
      <c r="B2123" s="100"/>
      <c r="D2123" s="100"/>
      <c r="E2123" s="100"/>
      <c r="F2123" s="100"/>
      <c r="G2123" s="100"/>
      <c r="H2123" s="100"/>
    </row>
    <row r="2124" spans="2:8" x14ac:dyDescent="0.3">
      <c r="B2124" s="100"/>
      <c r="D2124" s="100"/>
      <c r="E2124" s="100"/>
      <c r="F2124" s="100"/>
      <c r="G2124" s="100"/>
      <c r="H2124" s="100"/>
    </row>
    <row r="2125" spans="2:8" x14ac:dyDescent="0.3">
      <c r="B2125" s="100"/>
      <c r="D2125" s="100"/>
      <c r="E2125" s="100"/>
      <c r="F2125" s="100"/>
      <c r="G2125" s="100"/>
      <c r="H2125" s="100"/>
    </row>
    <row r="2126" spans="2:8" x14ac:dyDescent="0.3">
      <c r="B2126" s="100"/>
      <c r="D2126" s="100"/>
      <c r="E2126" s="100"/>
      <c r="F2126" s="100"/>
      <c r="G2126" s="100"/>
      <c r="H2126" s="100"/>
    </row>
    <row r="2127" spans="2:8" x14ac:dyDescent="0.3">
      <c r="B2127" s="100"/>
      <c r="D2127" s="100"/>
      <c r="E2127" s="100"/>
      <c r="F2127" s="100"/>
      <c r="G2127" s="100"/>
      <c r="H2127" s="100"/>
    </row>
    <row r="2128" spans="2:8" x14ac:dyDescent="0.3">
      <c r="B2128" s="100"/>
      <c r="D2128" s="100"/>
      <c r="E2128" s="100"/>
      <c r="F2128" s="100"/>
      <c r="G2128" s="100"/>
      <c r="H2128" s="100"/>
    </row>
    <row r="2129" spans="2:8" x14ac:dyDescent="0.3">
      <c r="B2129" s="100"/>
      <c r="D2129" s="100"/>
      <c r="E2129" s="100"/>
      <c r="F2129" s="100"/>
      <c r="G2129" s="100"/>
      <c r="H2129" s="100"/>
    </row>
    <row r="2130" spans="2:8" x14ac:dyDescent="0.3">
      <c r="B2130" s="100"/>
      <c r="D2130" s="100"/>
      <c r="E2130" s="100"/>
      <c r="F2130" s="100"/>
      <c r="G2130" s="100"/>
      <c r="H2130" s="100"/>
    </row>
    <row r="2131" spans="2:8" x14ac:dyDescent="0.3">
      <c r="B2131" s="100"/>
      <c r="D2131" s="100"/>
      <c r="E2131" s="100"/>
      <c r="F2131" s="100"/>
      <c r="G2131" s="100"/>
      <c r="H2131" s="100"/>
    </row>
    <row r="2132" spans="2:8" x14ac:dyDescent="0.3">
      <c r="B2132" s="100"/>
      <c r="D2132" s="100"/>
      <c r="E2132" s="100"/>
      <c r="F2132" s="100"/>
      <c r="G2132" s="100"/>
      <c r="H2132" s="100"/>
    </row>
    <row r="2133" spans="2:8" x14ac:dyDescent="0.3">
      <c r="B2133" s="100"/>
      <c r="D2133" s="100"/>
      <c r="E2133" s="100"/>
      <c r="F2133" s="100"/>
      <c r="G2133" s="100"/>
      <c r="H2133" s="100"/>
    </row>
    <row r="2134" spans="2:8" x14ac:dyDescent="0.3">
      <c r="B2134" s="100"/>
      <c r="D2134" s="100"/>
      <c r="E2134" s="100"/>
      <c r="F2134" s="100"/>
      <c r="G2134" s="100"/>
      <c r="H2134" s="100"/>
    </row>
    <row r="2135" spans="2:8" x14ac:dyDescent="0.3">
      <c r="B2135" s="100"/>
      <c r="D2135" s="100"/>
      <c r="E2135" s="100"/>
      <c r="F2135" s="100"/>
      <c r="G2135" s="100"/>
      <c r="H2135" s="100"/>
    </row>
    <row r="2136" spans="2:8" x14ac:dyDescent="0.3">
      <c r="B2136" s="100"/>
      <c r="D2136" s="100"/>
      <c r="E2136" s="100"/>
      <c r="F2136" s="100"/>
      <c r="G2136" s="100"/>
      <c r="H2136" s="100"/>
    </row>
    <row r="2137" spans="2:8" x14ac:dyDescent="0.3">
      <c r="B2137" s="100"/>
      <c r="D2137" s="100"/>
      <c r="E2137" s="100"/>
      <c r="F2137" s="100"/>
      <c r="G2137" s="100"/>
      <c r="H2137" s="100"/>
    </row>
    <row r="2138" spans="2:8" x14ac:dyDescent="0.3">
      <c r="B2138" s="100"/>
      <c r="D2138" s="100"/>
      <c r="E2138" s="100"/>
      <c r="F2138" s="100"/>
      <c r="G2138" s="100"/>
      <c r="H2138" s="100"/>
    </row>
    <row r="2139" spans="2:8" x14ac:dyDescent="0.3">
      <c r="B2139" s="100"/>
      <c r="D2139" s="100"/>
      <c r="E2139" s="100"/>
      <c r="F2139" s="100"/>
      <c r="G2139" s="100"/>
      <c r="H2139" s="100"/>
    </row>
    <row r="2140" spans="2:8" x14ac:dyDescent="0.3">
      <c r="B2140" s="100"/>
      <c r="D2140" s="100"/>
      <c r="E2140" s="100"/>
      <c r="F2140" s="100"/>
      <c r="G2140" s="100"/>
      <c r="H2140" s="100"/>
    </row>
    <row r="2141" spans="2:8" x14ac:dyDescent="0.3">
      <c r="B2141" s="100"/>
      <c r="D2141" s="100"/>
      <c r="E2141" s="100"/>
      <c r="F2141" s="100"/>
      <c r="G2141" s="100"/>
      <c r="H2141" s="100"/>
    </row>
    <row r="2142" spans="2:8" x14ac:dyDescent="0.3">
      <c r="B2142" s="100"/>
      <c r="D2142" s="100"/>
      <c r="E2142" s="100"/>
      <c r="F2142" s="100"/>
      <c r="G2142" s="100"/>
      <c r="H2142" s="100"/>
    </row>
    <row r="2143" spans="2:8" x14ac:dyDescent="0.3">
      <c r="B2143" s="100"/>
      <c r="D2143" s="100"/>
      <c r="E2143" s="100"/>
      <c r="F2143" s="100"/>
      <c r="G2143" s="100"/>
      <c r="H2143" s="100"/>
    </row>
    <row r="2144" spans="2:8" x14ac:dyDescent="0.3">
      <c r="B2144" s="100"/>
      <c r="D2144" s="100"/>
      <c r="E2144" s="100"/>
      <c r="F2144" s="100"/>
      <c r="G2144" s="100"/>
      <c r="H2144" s="100"/>
    </row>
    <row r="2145" spans="2:8" x14ac:dyDescent="0.3">
      <c r="B2145" s="100"/>
      <c r="D2145" s="100"/>
      <c r="E2145" s="100"/>
      <c r="F2145" s="100"/>
      <c r="G2145" s="100"/>
      <c r="H2145" s="100"/>
    </row>
    <row r="2146" spans="2:8" x14ac:dyDescent="0.3">
      <c r="B2146" s="100"/>
      <c r="D2146" s="100"/>
      <c r="E2146" s="100"/>
      <c r="F2146" s="100"/>
      <c r="G2146" s="100"/>
      <c r="H2146" s="100"/>
    </row>
    <row r="2147" spans="2:8" x14ac:dyDescent="0.3">
      <c r="B2147" s="100"/>
      <c r="D2147" s="100"/>
      <c r="E2147" s="100"/>
      <c r="F2147" s="100"/>
      <c r="G2147" s="100"/>
      <c r="H2147" s="100"/>
    </row>
    <row r="2148" spans="2:8" x14ac:dyDescent="0.3">
      <c r="B2148" s="100"/>
      <c r="D2148" s="100"/>
      <c r="E2148" s="100"/>
      <c r="F2148" s="100"/>
      <c r="G2148" s="100"/>
      <c r="H2148" s="100"/>
    </row>
    <row r="2149" spans="2:8" x14ac:dyDescent="0.3">
      <c r="B2149" s="100"/>
      <c r="D2149" s="100"/>
      <c r="E2149" s="100"/>
      <c r="F2149" s="100"/>
      <c r="G2149" s="100"/>
      <c r="H2149" s="100"/>
    </row>
    <row r="2150" spans="2:8" x14ac:dyDescent="0.3">
      <c r="B2150" s="100"/>
      <c r="D2150" s="100"/>
      <c r="E2150" s="100"/>
      <c r="F2150" s="100"/>
      <c r="G2150" s="100"/>
      <c r="H2150" s="100"/>
    </row>
    <row r="2151" spans="2:8" x14ac:dyDescent="0.3">
      <c r="B2151" s="100"/>
      <c r="D2151" s="100"/>
      <c r="E2151" s="100"/>
      <c r="F2151" s="100"/>
      <c r="G2151" s="100"/>
      <c r="H2151" s="100"/>
    </row>
    <row r="2152" spans="2:8" x14ac:dyDescent="0.3">
      <c r="B2152" s="100"/>
      <c r="D2152" s="100"/>
      <c r="E2152" s="100"/>
      <c r="F2152" s="100"/>
      <c r="G2152" s="100"/>
      <c r="H2152" s="100"/>
    </row>
    <row r="2153" spans="2:8" x14ac:dyDescent="0.3">
      <c r="B2153" s="100"/>
      <c r="D2153" s="100"/>
      <c r="E2153" s="100"/>
      <c r="F2153" s="100"/>
      <c r="G2153" s="100"/>
      <c r="H2153" s="100"/>
    </row>
    <row r="2154" spans="2:8" x14ac:dyDescent="0.3">
      <c r="B2154" s="100"/>
      <c r="D2154" s="100"/>
      <c r="E2154" s="100"/>
      <c r="F2154" s="100"/>
      <c r="G2154" s="100"/>
      <c r="H2154" s="100"/>
    </row>
    <row r="2155" spans="2:8" x14ac:dyDescent="0.3">
      <c r="B2155" s="100"/>
      <c r="D2155" s="100"/>
      <c r="E2155" s="100"/>
      <c r="F2155" s="100"/>
      <c r="G2155" s="100"/>
      <c r="H2155" s="100"/>
    </row>
    <row r="2156" spans="2:8" x14ac:dyDescent="0.3">
      <c r="B2156" s="100"/>
      <c r="D2156" s="100"/>
      <c r="E2156" s="100"/>
      <c r="F2156" s="100"/>
      <c r="G2156" s="100"/>
      <c r="H2156" s="100"/>
    </row>
    <row r="2157" spans="2:8" x14ac:dyDescent="0.3">
      <c r="B2157" s="100"/>
      <c r="D2157" s="100"/>
      <c r="E2157" s="100"/>
      <c r="F2157" s="100"/>
      <c r="G2157" s="100"/>
      <c r="H2157" s="100"/>
    </row>
    <row r="2158" spans="2:8" x14ac:dyDescent="0.3">
      <c r="B2158" s="100"/>
      <c r="D2158" s="100"/>
      <c r="E2158" s="100"/>
      <c r="F2158" s="100"/>
      <c r="G2158" s="100"/>
      <c r="H2158" s="100"/>
    </row>
    <row r="2159" spans="2:8" x14ac:dyDescent="0.3">
      <c r="B2159" s="100"/>
      <c r="D2159" s="100"/>
      <c r="E2159" s="100"/>
      <c r="F2159" s="100"/>
      <c r="G2159" s="100"/>
      <c r="H2159" s="100"/>
    </row>
    <row r="2160" spans="2:8" x14ac:dyDescent="0.3">
      <c r="B2160" s="100"/>
      <c r="D2160" s="100"/>
      <c r="E2160" s="100"/>
      <c r="F2160" s="100"/>
      <c r="G2160" s="100"/>
      <c r="H2160" s="100"/>
    </row>
    <row r="2161" spans="2:8" x14ac:dyDescent="0.3">
      <c r="B2161" s="100"/>
      <c r="D2161" s="100"/>
      <c r="E2161" s="100"/>
      <c r="F2161" s="100"/>
      <c r="G2161" s="100"/>
      <c r="H2161" s="100"/>
    </row>
    <row r="2162" spans="2:8" x14ac:dyDescent="0.3">
      <c r="B2162" s="100"/>
      <c r="D2162" s="100"/>
      <c r="E2162" s="100"/>
      <c r="F2162" s="100"/>
      <c r="G2162" s="100"/>
      <c r="H2162" s="100"/>
    </row>
    <row r="2163" spans="2:8" x14ac:dyDescent="0.3">
      <c r="B2163" s="100"/>
      <c r="D2163" s="100"/>
      <c r="E2163" s="100"/>
      <c r="F2163" s="100"/>
      <c r="G2163" s="100"/>
      <c r="H2163" s="100"/>
    </row>
    <row r="2164" spans="2:8" x14ac:dyDescent="0.3">
      <c r="B2164" s="100"/>
      <c r="D2164" s="100"/>
      <c r="E2164" s="100"/>
      <c r="F2164" s="100"/>
      <c r="G2164" s="100"/>
      <c r="H2164" s="100"/>
    </row>
    <row r="2165" spans="2:8" x14ac:dyDescent="0.3">
      <c r="B2165" s="100"/>
      <c r="D2165" s="100"/>
      <c r="E2165" s="100"/>
      <c r="F2165" s="100"/>
      <c r="G2165" s="100"/>
      <c r="H2165" s="100"/>
    </row>
    <row r="2166" spans="2:8" x14ac:dyDescent="0.3">
      <c r="B2166" s="100"/>
      <c r="D2166" s="100"/>
      <c r="E2166" s="100"/>
      <c r="F2166" s="100"/>
      <c r="G2166" s="100"/>
      <c r="H2166" s="100"/>
    </row>
    <row r="2167" spans="2:8" x14ac:dyDescent="0.3">
      <c r="B2167" s="100"/>
      <c r="D2167" s="100"/>
      <c r="E2167" s="100"/>
      <c r="F2167" s="100"/>
      <c r="G2167" s="100"/>
      <c r="H2167" s="100"/>
    </row>
    <row r="2168" spans="2:8" x14ac:dyDescent="0.3">
      <c r="B2168" s="100"/>
      <c r="D2168" s="100"/>
      <c r="E2168" s="100"/>
      <c r="F2168" s="100"/>
      <c r="G2168" s="100"/>
      <c r="H2168" s="100"/>
    </row>
    <row r="2169" spans="2:8" x14ac:dyDescent="0.3">
      <c r="B2169" s="100"/>
      <c r="D2169" s="100"/>
      <c r="E2169" s="100"/>
      <c r="F2169" s="100"/>
      <c r="G2169" s="100"/>
      <c r="H2169" s="100"/>
    </row>
    <row r="2170" spans="2:8" x14ac:dyDescent="0.3">
      <c r="B2170" s="100"/>
      <c r="D2170" s="100"/>
      <c r="E2170" s="100"/>
      <c r="F2170" s="100"/>
      <c r="G2170" s="100"/>
      <c r="H2170" s="100"/>
    </row>
    <row r="2171" spans="2:8" x14ac:dyDescent="0.3">
      <c r="B2171" s="100"/>
      <c r="D2171" s="100"/>
      <c r="E2171" s="100"/>
      <c r="F2171" s="100"/>
      <c r="G2171" s="100"/>
      <c r="H2171" s="100"/>
    </row>
    <row r="2172" spans="2:8" x14ac:dyDescent="0.3">
      <c r="B2172" s="100"/>
      <c r="D2172" s="100"/>
      <c r="E2172" s="100"/>
      <c r="F2172" s="100"/>
      <c r="G2172" s="100"/>
      <c r="H2172" s="100"/>
    </row>
    <row r="2173" spans="2:8" x14ac:dyDescent="0.3">
      <c r="B2173" s="100"/>
      <c r="D2173" s="100"/>
      <c r="E2173" s="100"/>
      <c r="F2173" s="100"/>
      <c r="G2173" s="100"/>
      <c r="H2173" s="100"/>
    </row>
    <row r="2174" spans="2:8" x14ac:dyDescent="0.3">
      <c r="B2174" s="100"/>
      <c r="D2174" s="100"/>
      <c r="E2174" s="100"/>
      <c r="F2174" s="100"/>
      <c r="G2174" s="100"/>
      <c r="H2174" s="100"/>
    </row>
    <row r="2175" spans="2:8" x14ac:dyDescent="0.3">
      <c r="B2175" s="100"/>
      <c r="D2175" s="100"/>
      <c r="E2175" s="100"/>
      <c r="F2175" s="100"/>
      <c r="G2175" s="100"/>
      <c r="H2175" s="100"/>
    </row>
    <row r="2176" spans="2:8" x14ac:dyDescent="0.3">
      <c r="B2176" s="100"/>
      <c r="D2176" s="100"/>
      <c r="E2176" s="100"/>
      <c r="F2176" s="100"/>
      <c r="G2176" s="100"/>
      <c r="H2176" s="100"/>
    </row>
    <row r="2177" spans="2:8" x14ac:dyDescent="0.3">
      <c r="B2177" s="100"/>
      <c r="D2177" s="100"/>
      <c r="E2177" s="100"/>
      <c r="F2177" s="100"/>
      <c r="G2177" s="100"/>
      <c r="H2177" s="100"/>
    </row>
    <row r="2178" spans="2:8" x14ac:dyDescent="0.3">
      <c r="B2178" s="100"/>
      <c r="D2178" s="100"/>
      <c r="E2178" s="100"/>
      <c r="F2178" s="100"/>
      <c r="G2178" s="100"/>
      <c r="H2178" s="100"/>
    </row>
    <row r="2179" spans="2:8" x14ac:dyDescent="0.3">
      <c r="B2179" s="100"/>
      <c r="D2179" s="100"/>
      <c r="E2179" s="100"/>
      <c r="F2179" s="100"/>
      <c r="G2179" s="100"/>
      <c r="H2179" s="100"/>
    </row>
    <row r="2180" spans="2:8" x14ac:dyDescent="0.3">
      <c r="B2180" s="100"/>
      <c r="D2180" s="100"/>
      <c r="E2180" s="100"/>
      <c r="F2180" s="100"/>
      <c r="G2180" s="100"/>
      <c r="H2180" s="100"/>
    </row>
    <row r="2181" spans="2:8" x14ac:dyDescent="0.3">
      <c r="B2181" s="100"/>
      <c r="D2181" s="100"/>
      <c r="E2181" s="100"/>
      <c r="F2181" s="100"/>
      <c r="G2181" s="100"/>
      <c r="H2181" s="100"/>
    </row>
    <row r="2182" spans="2:8" x14ac:dyDescent="0.3">
      <c r="B2182" s="100"/>
      <c r="D2182" s="100"/>
      <c r="E2182" s="100"/>
      <c r="F2182" s="100"/>
      <c r="G2182" s="100"/>
      <c r="H2182" s="100"/>
    </row>
    <row r="2183" spans="2:8" x14ac:dyDescent="0.3">
      <c r="B2183" s="100"/>
      <c r="D2183" s="100"/>
      <c r="E2183" s="100"/>
      <c r="F2183" s="100"/>
      <c r="G2183" s="100"/>
      <c r="H2183" s="100"/>
    </row>
    <row r="2184" spans="2:8" x14ac:dyDescent="0.3">
      <c r="B2184" s="100"/>
      <c r="D2184" s="100"/>
      <c r="E2184" s="100"/>
      <c r="F2184" s="100"/>
      <c r="G2184" s="100"/>
      <c r="H2184" s="100"/>
    </row>
    <row r="2185" spans="2:8" x14ac:dyDescent="0.3">
      <c r="B2185" s="100"/>
      <c r="D2185" s="100"/>
      <c r="E2185" s="100"/>
      <c r="F2185" s="100"/>
      <c r="G2185" s="100"/>
      <c r="H2185" s="100"/>
    </row>
    <row r="2186" spans="2:8" x14ac:dyDescent="0.3">
      <c r="B2186" s="100"/>
      <c r="D2186" s="100"/>
      <c r="E2186" s="100"/>
      <c r="F2186" s="100"/>
      <c r="G2186" s="100"/>
      <c r="H2186" s="100"/>
    </row>
    <row r="2187" spans="2:8" x14ac:dyDescent="0.3">
      <c r="B2187" s="100"/>
      <c r="D2187" s="100"/>
      <c r="E2187" s="100"/>
      <c r="F2187" s="100"/>
      <c r="G2187" s="100"/>
      <c r="H2187" s="100"/>
    </row>
    <row r="2188" spans="2:8" x14ac:dyDescent="0.3">
      <c r="B2188" s="100"/>
      <c r="D2188" s="100"/>
      <c r="E2188" s="100"/>
      <c r="F2188" s="100"/>
      <c r="G2188" s="100"/>
      <c r="H2188" s="100"/>
    </row>
    <row r="2189" spans="2:8" x14ac:dyDescent="0.3">
      <c r="B2189" s="100"/>
      <c r="D2189" s="100"/>
      <c r="E2189" s="100"/>
      <c r="F2189" s="100"/>
      <c r="G2189" s="100"/>
      <c r="H2189" s="100"/>
    </row>
    <row r="2190" spans="2:8" x14ac:dyDescent="0.3">
      <c r="B2190" s="100"/>
      <c r="D2190" s="100"/>
      <c r="E2190" s="100"/>
      <c r="F2190" s="100"/>
      <c r="G2190" s="100"/>
      <c r="H2190" s="100"/>
    </row>
    <row r="2191" spans="2:8" x14ac:dyDescent="0.3">
      <c r="B2191" s="100"/>
      <c r="D2191" s="100"/>
      <c r="E2191" s="100"/>
      <c r="F2191" s="100"/>
      <c r="G2191" s="100"/>
      <c r="H2191" s="100"/>
    </row>
    <row r="2192" spans="2:8" x14ac:dyDescent="0.3">
      <c r="B2192" s="100"/>
      <c r="D2192" s="100"/>
      <c r="E2192" s="100"/>
      <c r="F2192" s="100"/>
      <c r="G2192" s="100"/>
      <c r="H2192" s="100"/>
    </row>
    <row r="2193" spans="2:8" x14ac:dyDescent="0.3">
      <c r="B2193" s="100"/>
      <c r="D2193" s="100"/>
      <c r="E2193" s="100"/>
      <c r="F2193" s="100"/>
      <c r="G2193" s="100"/>
      <c r="H2193" s="100"/>
    </row>
    <row r="2194" spans="2:8" x14ac:dyDescent="0.3">
      <c r="B2194" s="100"/>
      <c r="D2194" s="100"/>
      <c r="E2194" s="100"/>
      <c r="F2194" s="100"/>
      <c r="G2194" s="100"/>
      <c r="H2194" s="100"/>
    </row>
    <row r="2195" spans="2:8" x14ac:dyDescent="0.3">
      <c r="B2195" s="100"/>
      <c r="D2195" s="100"/>
      <c r="E2195" s="100"/>
      <c r="F2195" s="100"/>
      <c r="G2195" s="100"/>
      <c r="H2195" s="100"/>
    </row>
    <row r="2196" spans="2:8" x14ac:dyDescent="0.3">
      <c r="B2196" s="100"/>
      <c r="D2196" s="100"/>
      <c r="E2196" s="100"/>
      <c r="F2196" s="100"/>
      <c r="G2196" s="100"/>
      <c r="H2196" s="100"/>
    </row>
    <row r="2197" spans="2:8" x14ac:dyDescent="0.3">
      <c r="B2197" s="100"/>
      <c r="D2197" s="100"/>
      <c r="E2197" s="100"/>
      <c r="F2197" s="100"/>
      <c r="G2197" s="100"/>
      <c r="H2197" s="100"/>
    </row>
    <row r="2198" spans="2:8" x14ac:dyDescent="0.3">
      <c r="B2198" s="100"/>
      <c r="D2198" s="100"/>
      <c r="E2198" s="100"/>
      <c r="F2198" s="100"/>
      <c r="G2198" s="100"/>
      <c r="H2198" s="100"/>
    </row>
    <row r="2199" spans="2:8" x14ac:dyDescent="0.3">
      <c r="B2199" s="100"/>
      <c r="D2199" s="100"/>
      <c r="E2199" s="100"/>
      <c r="F2199" s="100"/>
      <c r="G2199" s="100"/>
      <c r="H2199" s="100"/>
    </row>
    <row r="2200" spans="2:8" x14ac:dyDescent="0.3">
      <c r="B2200" s="100"/>
      <c r="D2200" s="100"/>
      <c r="E2200" s="100"/>
      <c r="F2200" s="100"/>
      <c r="G2200" s="100"/>
      <c r="H2200" s="100"/>
    </row>
    <row r="2201" spans="2:8" x14ac:dyDescent="0.3">
      <c r="B2201" s="100"/>
      <c r="D2201" s="100"/>
      <c r="E2201" s="100"/>
      <c r="F2201" s="100"/>
      <c r="G2201" s="100"/>
      <c r="H2201" s="100"/>
    </row>
    <row r="2202" spans="2:8" x14ac:dyDescent="0.3">
      <c r="B2202" s="100"/>
      <c r="D2202" s="100"/>
      <c r="E2202" s="100"/>
      <c r="F2202" s="100"/>
      <c r="G2202" s="100"/>
      <c r="H2202" s="100"/>
    </row>
    <row r="2203" spans="2:8" x14ac:dyDescent="0.3">
      <c r="B2203" s="100"/>
      <c r="D2203" s="100"/>
      <c r="E2203" s="100"/>
      <c r="F2203" s="100"/>
      <c r="G2203" s="100"/>
      <c r="H2203" s="100"/>
    </row>
    <row r="2204" spans="2:8" x14ac:dyDescent="0.3">
      <c r="B2204" s="100"/>
      <c r="D2204" s="100"/>
      <c r="E2204" s="100"/>
      <c r="F2204" s="100"/>
      <c r="G2204" s="100"/>
      <c r="H2204" s="100"/>
    </row>
    <row r="2205" spans="2:8" x14ac:dyDescent="0.3">
      <c r="B2205" s="100"/>
      <c r="D2205" s="100"/>
      <c r="E2205" s="100"/>
      <c r="F2205" s="100"/>
      <c r="G2205" s="100"/>
      <c r="H2205" s="100"/>
    </row>
    <row r="2206" spans="2:8" x14ac:dyDescent="0.3">
      <c r="B2206" s="100"/>
      <c r="D2206" s="100"/>
      <c r="E2206" s="100"/>
      <c r="F2206" s="100"/>
      <c r="G2206" s="100"/>
      <c r="H2206" s="100"/>
    </row>
    <row r="2207" spans="2:8" x14ac:dyDescent="0.3">
      <c r="B2207" s="100"/>
      <c r="D2207" s="100"/>
      <c r="E2207" s="100"/>
      <c r="F2207" s="100"/>
      <c r="G2207" s="100"/>
      <c r="H2207" s="100"/>
    </row>
    <row r="2208" spans="2:8" x14ac:dyDescent="0.3">
      <c r="B2208" s="100"/>
      <c r="D2208" s="100"/>
      <c r="E2208" s="100"/>
      <c r="F2208" s="100"/>
      <c r="G2208" s="100"/>
      <c r="H2208" s="100"/>
    </row>
    <row r="2209" spans="2:8" x14ac:dyDescent="0.3">
      <c r="B2209" s="100"/>
      <c r="D2209" s="100"/>
      <c r="E2209" s="100"/>
      <c r="F2209" s="100"/>
      <c r="G2209" s="100"/>
      <c r="H2209" s="100"/>
    </row>
    <row r="2210" spans="2:8" x14ac:dyDescent="0.3">
      <c r="B2210" s="100"/>
      <c r="D2210" s="100"/>
      <c r="E2210" s="100"/>
      <c r="F2210" s="100"/>
      <c r="G2210" s="100"/>
      <c r="H2210" s="100"/>
    </row>
    <row r="2211" spans="2:8" x14ac:dyDescent="0.3">
      <c r="B2211" s="100"/>
      <c r="D2211" s="100"/>
      <c r="E2211" s="100"/>
      <c r="F2211" s="100"/>
      <c r="G2211" s="100"/>
      <c r="H2211" s="100"/>
    </row>
    <row r="2212" spans="2:8" x14ac:dyDescent="0.3">
      <c r="B2212" s="100"/>
      <c r="D2212" s="100"/>
      <c r="E2212" s="100"/>
      <c r="F2212" s="100"/>
      <c r="G2212" s="100"/>
      <c r="H2212" s="100"/>
    </row>
    <row r="2213" spans="2:8" x14ac:dyDescent="0.3">
      <c r="B2213" s="100"/>
      <c r="D2213" s="100"/>
      <c r="E2213" s="100"/>
      <c r="F2213" s="100"/>
      <c r="G2213" s="100"/>
      <c r="H2213" s="100"/>
    </row>
    <row r="2214" spans="2:8" x14ac:dyDescent="0.3">
      <c r="B2214" s="100"/>
      <c r="D2214" s="100"/>
      <c r="E2214" s="100"/>
      <c r="F2214" s="100"/>
      <c r="G2214" s="100"/>
      <c r="H2214" s="100"/>
    </row>
    <row r="2215" spans="2:8" x14ac:dyDescent="0.3">
      <c r="B2215" s="100"/>
      <c r="D2215" s="100"/>
      <c r="E2215" s="100"/>
      <c r="F2215" s="100"/>
      <c r="G2215" s="100"/>
      <c r="H2215" s="100"/>
    </row>
    <row r="2216" spans="2:8" x14ac:dyDescent="0.3">
      <c r="B2216" s="100"/>
      <c r="D2216" s="100"/>
      <c r="E2216" s="100"/>
      <c r="F2216" s="100"/>
      <c r="G2216" s="100"/>
      <c r="H2216" s="100"/>
    </row>
    <row r="2217" spans="2:8" x14ac:dyDescent="0.3">
      <c r="B2217" s="100"/>
      <c r="D2217" s="100"/>
      <c r="E2217" s="100"/>
      <c r="F2217" s="100"/>
      <c r="G2217" s="100"/>
      <c r="H2217" s="100"/>
    </row>
    <row r="2218" spans="2:8" x14ac:dyDescent="0.3">
      <c r="B2218" s="100"/>
      <c r="D2218" s="100"/>
      <c r="E2218" s="100"/>
      <c r="F2218" s="100"/>
      <c r="G2218" s="100"/>
      <c r="H2218" s="100"/>
    </row>
    <row r="2219" spans="2:8" x14ac:dyDescent="0.3">
      <c r="B2219" s="100"/>
      <c r="D2219" s="100"/>
      <c r="E2219" s="100"/>
      <c r="F2219" s="100"/>
      <c r="G2219" s="100"/>
      <c r="H2219" s="100"/>
    </row>
    <row r="2220" spans="2:8" x14ac:dyDescent="0.3">
      <c r="B2220" s="100"/>
      <c r="D2220" s="100"/>
      <c r="E2220" s="100"/>
      <c r="F2220" s="100"/>
      <c r="G2220" s="100"/>
      <c r="H2220" s="100"/>
    </row>
    <row r="2221" spans="2:8" x14ac:dyDescent="0.3">
      <c r="B2221" s="100"/>
      <c r="D2221" s="100"/>
      <c r="E2221" s="100"/>
      <c r="F2221" s="100"/>
      <c r="G2221" s="100"/>
      <c r="H2221" s="100"/>
    </row>
    <row r="2222" spans="2:8" x14ac:dyDescent="0.3">
      <c r="B2222" s="100"/>
      <c r="D2222" s="100"/>
      <c r="E2222" s="100"/>
      <c r="F2222" s="100"/>
      <c r="G2222" s="100"/>
      <c r="H2222" s="100"/>
    </row>
    <row r="2223" spans="2:8" x14ac:dyDescent="0.3">
      <c r="B2223" s="100"/>
      <c r="D2223" s="100"/>
      <c r="E2223" s="100"/>
      <c r="F2223" s="100"/>
      <c r="G2223" s="100"/>
      <c r="H2223" s="100"/>
    </row>
    <row r="2224" spans="2:8" x14ac:dyDescent="0.3">
      <c r="B2224" s="100"/>
      <c r="D2224" s="100"/>
      <c r="E2224" s="100"/>
      <c r="F2224" s="100"/>
      <c r="G2224" s="100"/>
      <c r="H2224" s="100"/>
    </row>
    <row r="2225" spans="2:8" x14ac:dyDescent="0.3">
      <c r="B2225" s="100"/>
      <c r="D2225" s="100"/>
      <c r="E2225" s="100"/>
      <c r="F2225" s="100"/>
      <c r="G2225" s="100"/>
      <c r="H2225" s="100"/>
    </row>
    <row r="2226" spans="2:8" x14ac:dyDescent="0.3">
      <c r="B2226" s="100"/>
      <c r="D2226" s="100"/>
      <c r="E2226" s="100"/>
      <c r="F2226" s="100"/>
      <c r="G2226" s="100"/>
      <c r="H2226" s="100"/>
    </row>
    <row r="2227" spans="2:8" x14ac:dyDescent="0.3">
      <c r="B2227" s="100"/>
      <c r="D2227" s="100"/>
      <c r="E2227" s="100"/>
      <c r="F2227" s="100"/>
      <c r="G2227" s="100"/>
      <c r="H2227" s="100"/>
    </row>
    <row r="2228" spans="2:8" x14ac:dyDescent="0.3">
      <c r="B2228" s="100"/>
      <c r="D2228" s="100"/>
      <c r="E2228" s="100"/>
      <c r="F2228" s="100"/>
      <c r="G2228" s="100"/>
      <c r="H2228" s="100"/>
    </row>
    <row r="2229" spans="2:8" x14ac:dyDescent="0.3">
      <c r="B2229" s="100"/>
      <c r="D2229" s="100"/>
      <c r="E2229" s="100"/>
      <c r="F2229" s="100"/>
      <c r="G2229" s="100"/>
      <c r="H2229" s="100"/>
    </row>
    <row r="2230" spans="2:8" x14ac:dyDescent="0.3">
      <c r="B2230" s="100"/>
      <c r="D2230" s="100"/>
      <c r="E2230" s="100"/>
      <c r="F2230" s="100"/>
      <c r="G2230" s="100"/>
      <c r="H2230" s="100"/>
    </row>
    <row r="2231" spans="2:8" x14ac:dyDescent="0.3">
      <c r="B2231" s="100"/>
      <c r="D2231" s="100"/>
      <c r="E2231" s="100"/>
      <c r="F2231" s="100"/>
      <c r="G2231" s="100"/>
      <c r="H2231" s="100"/>
    </row>
    <row r="2232" spans="2:8" x14ac:dyDescent="0.3">
      <c r="B2232" s="100"/>
      <c r="D2232" s="100"/>
      <c r="E2232" s="100"/>
      <c r="F2232" s="100"/>
      <c r="G2232" s="100"/>
      <c r="H2232" s="100"/>
    </row>
    <row r="2233" spans="2:8" x14ac:dyDescent="0.3">
      <c r="B2233" s="100"/>
      <c r="D2233" s="100"/>
      <c r="E2233" s="100"/>
      <c r="F2233" s="100"/>
      <c r="G2233" s="100"/>
      <c r="H2233" s="100"/>
    </row>
    <row r="2234" spans="2:8" x14ac:dyDescent="0.3">
      <c r="B2234" s="100"/>
      <c r="D2234" s="100"/>
      <c r="E2234" s="100"/>
      <c r="F2234" s="100"/>
      <c r="G2234" s="100"/>
      <c r="H2234" s="100"/>
    </row>
    <row r="2235" spans="2:8" x14ac:dyDescent="0.3">
      <c r="B2235" s="100"/>
      <c r="D2235" s="100"/>
      <c r="E2235" s="100"/>
      <c r="F2235" s="100"/>
      <c r="G2235" s="100"/>
      <c r="H2235" s="100"/>
    </row>
    <row r="2236" spans="2:8" x14ac:dyDescent="0.3">
      <c r="B2236" s="100"/>
      <c r="D2236" s="100"/>
      <c r="E2236" s="100"/>
      <c r="F2236" s="100"/>
      <c r="G2236" s="100"/>
      <c r="H2236" s="100"/>
    </row>
    <row r="2237" spans="2:8" x14ac:dyDescent="0.3">
      <c r="B2237" s="100"/>
      <c r="D2237" s="100"/>
      <c r="E2237" s="100"/>
      <c r="F2237" s="100"/>
      <c r="G2237" s="100"/>
      <c r="H2237" s="100"/>
    </row>
    <row r="2238" spans="2:8" x14ac:dyDescent="0.3">
      <c r="B2238" s="100"/>
      <c r="D2238" s="100"/>
      <c r="E2238" s="100"/>
      <c r="F2238" s="100"/>
      <c r="G2238" s="100"/>
      <c r="H2238" s="100"/>
    </row>
    <row r="2239" spans="2:8" x14ac:dyDescent="0.3">
      <c r="B2239" s="100"/>
      <c r="D2239" s="100"/>
      <c r="E2239" s="100"/>
      <c r="F2239" s="100"/>
      <c r="G2239" s="100"/>
      <c r="H2239" s="100"/>
    </row>
    <row r="2240" spans="2:8" x14ac:dyDescent="0.3">
      <c r="B2240" s="100"/>
      <c r="D2240" s="100"/>
      <c r="E2240" s="100"/>
      <c r="F2240" s="100"/>
      <c r="G2240" s="100"/>
      <c r="H2240" s="100"/>
    </row>
    <row r="2241" spans="2:8" x14ac:dyDescent="0.3">
      <c r="B2241" s="100"/>
      <c r="D2241" s="100"/>
      <c r="E2241" s="100"/>
      <c r="F2241" s="100"/>
      <c r="G2241" s="100"/>
      <c r="H2241" s="100"/>
    </row>
    <row r="2242" spans="2:8" x14ac:dyDescent="0.3">
      <c r="B2242" s="100"/>
      <c r="D2242" s="100"/>
      <c r="E2242" s="100"/>
      <c r="F2242" s="100"/>
      <c r="G2242" s="100"/>
      <c r="H2242" s="100"/>
    </row>
    <row r="2243" spans="2:8" x14ac:dyDescent="0.3">
      <c r="B2243" s="100"/>
      <c r="D2243" s="100"/>
      <c r="E2243" s="100"/>
      <c r="F2243" s="100"/>
      <c r="G2243" s="100"/>
      <c r="H2243" s="100"/>
    </row>
    <row r="2244" spans="2:8" x14ac:dyDescent="0.3">
      <c r="B2244" s="100"/>
      <c r="D2244" s="100"/>
      <c r="E2244" s="100"/>
      <c r="F2244" s="100"/>
      <c r="G2244" s="100"/>
      <c r="H2244" s="100"/>
    </row>
    <row r="2245" spans="2:8" x14ac:dyDescent="0.3">
      <c r="B2245" s="100"/>
      <c r="D2245" s="100"/>
      <c r="E2245" s="100"/>
      <c r="F2245" s="100"/>
      <c r="G2245" s="100"/>
      <c r="H2245" s="100"/>
    </row>
    <row r="2246" spans="2:8" x14ac:dyDescent="0.3">
      <c r="B2246" s="100"/>
      <c r="D2246" s="100"/>
      <c r="E2246" s="100"/>
      <c r="F2246" s="100"/>
      <c r="G2246" s="100"/>
      <c r="H2246" s="100"/>
    </row>
    <row r="2247" spans="2:8" x14ac:dyDescent="0.3">
      <c r="B2247" s="100"/>
      <c r="D2247" s="100"/>
      <c r="E2247" s="100"/>
      <c r="F2247" s="100"/>
      <c r="G2247" s="100"/>
      <c r="H2247" s="100"/>
    </row>
    <row r="2248" spans="2:8" x14ac:dyDescent="0.3">
      <c r="B2248" s="100"/>
      <c r="D2248" s="100"/>
      <c r="E2248" s="100"/>
      <c r="F2248" s="100"/>
      <c r="G2248" s="100"/>
      <c r="H2248" s="100"/>
    </row>
    <row r="2249" spans="2:8" x14ac:dyDescent="0.3">
      <c r="B2249" s="100"/>
      <c r="D2249" s="100"/>
      <c r="E2249" s="100"/>
      <c r="F2249" s="100"/>
      <c r="G2249" s="100"/>
      <c r="H2249" s="100"/>
    </row>
    <row r="2250" spans="2:8" x14ac:dyDescent="0.3">
      <c r="B2250" s="100"/>
      <c r="D2250" s="100"/>
      <c r="E2250" s="100"/>
      <c r="F2250" s="100"/>
      <c r="G2250" s="100"/>
      <c r="H2250" s="100"/>
    </row>
    <row r="2251" spans="2:8" x14ac:dyDescent="0.3">
      <c r="B2251" s="100"/>
      <c r="D2251" s="100"/>
      <c r="E2251" s="100"/>
      <c r="F2251" s="100"/>
      <c r="G2251" s="100"/>
      <c r="H2251" s="100"/>
    </row>
    <row r="2252" spans="2:8" x14ac:dyDescent="0.3">
      <c r="B2252" s="100"/>
      <c r="D2252" s="100"/>
      <c r="E2252" s="100"/>
      <c r="F2252" s="100"/>
      <c r="G2252" s="100"/>
      <c r="H2252" s="100"/>
    </row>
    <row r="2253" spans="2:8" x14ac:dyDescent="0.3">
      <c r="B2253" s="100"/>
      <c r="D2253" s="100"/>
      <c r="E2253" s="100"/>
      <c r="F2253" s="100"/>
      <c r="G2253" s="100"/>
      <c r="H2253" s="100"/>
    </row>
    <row r="2254" spans="2:8" x14ac:dyDescent="0.3">
      <c r="B2254" s="100"/>
      <c r="D2254" s="100"/>
      <c r="E2254" s="100"/>
      <c r="F2254" s="100"/>
      <c r="G2254" s="100"/>
      <c r="H2254" s="100"/>
    </row>
    <row r="2255" spans="2:8" x14ac:dyDescent="0.3">
      <c r="B2255" s="100"/>
      <c r="D2255" s="100"/>
      <c r="E2255" s="100"/>
      <c r="F2255" s="100"/>
      <c r="G2255" s="100"/>
      <c r="H2255" s="100"/>
    </row>
    <row r="2256" spans="2:8" x14ac:dyDescent="0.3">
      <c r="B2256" s="100"/>
      <c r="D2256" s="100"/>
      <c r="E2256" s="100"/>
      <c r="F2256" s="100"/>
      <c r="G2256" s="100"/>
      <c r="H2256" s="100"/>
    </row>
    <row r="2257" spans="2:8" x14ac:dyDescent="0.3">
      <c r="B2257" s="100"/>
      <c r="D2257" s="100"/>
      <c r="E2257" s="100"/>
      <c r="F2257" s="100"/>
      <c r="G2257" s="100"/>
      <c r="H2257" s="100"/>
    </row>
    <row r="2258" spans="2:8" x14ac:dyDescent="0.3">
      <c r="B2258" s="100"/>
      <c r="D2258" s="100"/>
      <c r="E2258" s="100"/>
      <c r="F2258" s="100"/>
      <c r="G2258" s="100"/>
      <c r="H2258" s="100"/>
    </row>
    <row r="2259" spans="2:8" x14ac:dyDescent="0.3">
      <c r="B2259" s="100"/>
      <c r="D2259" s="100"/>
      <c r="E2259" s="100"/>
      <c r="F2259" s="100"/>
      <c r="G2259" s="100"/>
      <c r="H2259" s="100"/>
    </row>
    <row r="2260" spans="2:8" x14ac:dyDescent="0.3">
      <c r="B2260" s="100"/>
      <c r="D2260" s="100"/>
      <c r="E2260" s="100"/>
      <c r="F2260" s="100"/>
      <c r="G2260" s="100"/>
      <c r="H2260" s="100"/>
    </row>
    <row r="2261" spans="2:8" x14ac:dyDescent="0.3">
      <c r="B2261" s="100"/>
      <c r="D2261" s="100"/>
      <c r="E2261" s="100"/>
      <c r="F2261" s="100"/>
      <c r="G2261" s="100"/>
      <c r="H2261" s="100"/>
    </row>
    <row r="2262" spans="2:8" x14ac:dyDescent="0.3">
      <c r="B2262" s="100"/>
      <c r="D2262" s="100"/>
      <c r="E2262" s="100"/>
      <c r="F2262" s="100"/>
      <c r="G2262" s="100"/>
      <c r="H2262" s="100"/>
    </row>
    <row r="2263" spans="2:8" x14ac:dyDescent="0.3">
      <c r="B2263" s="100"/>
      <c r="D2263" s="100"/>
      <c r="E2263" s="100"/>
      <c r="F2263" s="100"/>
      <c r="G2263" s="100"/>
      <c r="H2263" s="100"/>
    </row>
    <row r="2264" spans="2:8" x14ac:dyDescent="0.3">
      <c r="B2264" s="100"/>
      <c r="D2264" s="100"/>
      <c r="E2264" s="100"/>
      <c r="F2264" s="100"/>
      <c r="G2264" s="100"/>
      <c r="H2264" s="100"/>
    </row>
    <row r="2265" spans="2:8" x14ac:dyDescent="0.3">
      <c r="B2265" s="100"/>
      <c r="D2265" s="100"/>
      <c r="E2265" s="100"/>
      <c r="F2265" s="100"/>
      <c r="G2265" s="100"/>
      <c r="H2265" s="100"/>
    </row>
    <row r="2266" spans="2:8" x14ac:dyDescent="0.3">
      <c r="B2266" s="100"/>
      <c r="D2266" s="100"/>
      <c r="E2266" s="100"/>
      <c r="F2266" s="100"/>
      <c r="G2266" s="100"/>
      <c r="H2266" s="100"/>
    </row>
    <row r="2267" spans="2:8" x14ac:dyDescent="0.3">
      <c r="B2267" s="100"/>
      <c r="D2267" s="100"/>
      <c r="E2267" s="100"/>
      <c r="F2267" s="100"/>
      <c r="G2267" s="100"/>
      <c r="H2267" s="100"/>
    </row>
    <row r="2268" spans="2:8" x14ac:dyDescent="0.3">
      <c r="B2268" s="100"/>
      <c r="D2268" s="100"/>
      <c r="E2268" s="100"/>
      <c r="F2268" s="100"/>
      <c r="G2268" s="100"/>
      <c r="H2268" s="100"/>
    </row>
    <row r="2269" spans="2:8" x14ac:dyDescent="0.3">
      <c r="B2269" s="100"/>
      <c r="D2269" s="100"/>
      <c r="E2269" s="100"/>
      <c r="F2269" s="100"/>
      <c r="G2269" s="100"/>
      <c r="H2269" s="100"/>
    </row>
    <row r="2270" spans="2:8" x14ac:dyDescent="0.3">
      <c r="B2270" s="100"/>
      <c r="D2270" s="100"/>
      <c r="E2270" s="100"/>
      <c r="F2270" s="100"/>
      <c r="G2270" s="100"/>
      <c r="H2270" s="100"/>
    </row>
    <row r="2271" spans="2:8" x14ac:dyDescent="0.3">
      <c r="B2271" s="100"/>
      <c r="D2271" s="100"/>
      <c r="E2271" s="100"/>
      <c r="F2271" s="100"/>
      <c r="G2271" s="100"/>
      <c r="H2271" s="100"/>
    </row>
    <row r="2272" spans="2:8" x14ac:dyDescent="0.3">
      <c r="B2272" s="100"/>
      <c r="D2272" s="100"/>
      <c r="E2272" s="100"/>
      <c r="F2272" s="100"/>
      <c r="G2272" s="100"/>
      <c r="H2272" s="100"/>
    </row>
    <row r="2273" spans="2:8" x14ac:dyDescent="0.3">
      <c r="B2273" s="100"/>
      <c r="D2273" s="100"/>
      <c r="E2273" s="100"/>
      <c r="F2273" s="100"/>
      <c r="G2273" s="100"/>
      <c r="H2273" s="100"/>
    </row>
    <row r="2274" spans="2:8" x14ac:dyDescent="0.3">
      <c r="B2274" s="100"/>
      <c r="D2274" s="100"/>
      <c r="E2274" s="100"/>
      <c r="F2274" s="100"/>
      <c r="G2274" s="100"/>
      <c r="H2274" s="100"/>
    </row>
    <row r="2275" spans="2:8" x14ac:dyDescent="0.3">
      <c r="B2275" s="100"/>
      <c r="D2275" s="100"/>
      <c r="E2275" s="100"/>
      <c r="F2275" s="100"/>
      <c r="G2275" s="100"/>
      <c r="H2275" s="100"/>
    </row>
    <row r="2276" spans="2:8" x14ac:dyDescent="0.3">
      <c r="B2276" s="100"/>
      <c r="D2276" s="100"/>
      <c r="E2276" s="100"/>
      <c r="F2276" s="100"/>
      <c r="G2276" s="100"/>
      <c r="H2276" s="100"/>
    </row>
    <row r="2277" spans="2:8" x14ac:dyDescent="0.3">
      <c r="B2277" s="100"/>
      <c r="D2277" s="100"/>
      <c r="E2277" s="100"/>
      <c r="F2277" s="100"/>
      <c r="G2277" s="100"/>
      <c r="H2277" s="100"/>
    </row>
    <row r="2278" spans="2:8" x14ac:dyDescent="0.3">
      <c r="B2278" s="100"/>
      <c r="D2278" s="100"/>
      <c r="E2278" s="100"/>
      <c r="F2278" s="100"/>
      <c r="G2278" s="100"/>
      <c r="H2278" s="100"/>
    </row>
    <row r="2279" spans="2:8" x14ac:dyDescent="0.3">
      <c r="B2279" s="100"/>
      <c r="D2279" s="100"/>
      <c r="E2279" s="100"/>
      <c r="F2279" s="100"/>
      <c r="G2279" s="100"/>
      <c r="H2279" s="100"/>
    </row>
    <row r="2280" spans="2:8" x14ac:dyDescent="0.3">
      <c r="B2280" s="100"/>
      <c r="D2280" s="100"/>
      <c r="E2280" s="100"/>
      <c r="F2280" s="100"/>
      <c r="G2280" s="100"/>
      <c r="H2280" s="100"/>
    </row>
    <row r="2281" spans="2:8" x14ac:dyDescent="0.3">
      <c r="B2281" s="100"/>
      <c r="D2281" s="100"/>
      <c r="E2281" s="100"/>
      <c r="F2281" s="100"/>
      <c r="G2281" s="100"/>
      <c r="H2281" s="100"/>
    </row>
    <row r="2282" spans="2:8" x14ac:dyDescent="0.3">
      <c r="B2282" s="100"/>
      <c r="D2282" s="100"/>
      <c r="E2282" s="100"/>
      <c r="F2282" s="100"/>
      <c r="G2282" s="100"/>
      <c r="H2282" s="100"/>
    </row>
    <row r="2283" spans="2:8" x14ac:dyDescent="0.3">
      <c r="B2283" s="100"/>
      <c r="D2283" s="100"/>
      <c r="E2283" s="100"/>
      <c r="F2283" s="100"/>
      <c r="G2283" s="100"/>
      <c r="H2283" s="100"/>
    </row>
    <row r="2284" spans="2:8" x14ac:dyDescent="0.3">
      <c r="B2284" s="100"/>
      <c r="D2284" s="100"/>
      <c r="E2284" s="100"/>
      <c r="F2284" s="100"/>
      <c r="G2284" s="100"/>
      <c r="H2284" s="100"/>
    </row>
    <row r="2285" spans="2:8" x14ac:dyDescent="0.3">
      <c r="B2285" s="100"/>
      <c r="D2285" s="100"/>
      <c r="E2285" s="100"/>
      <c r="F2285" s="100"/>
      <c r="G2285" s="100"/>
      <c r="H2285" s="100"/>
    </row>
    <row r="2286" spans="2:8" x14ac:dyDescent="0.3">
      <c r="B2286" s="100"/>
      <c r="D2286" s="100"/>
      <c r="E2286" s="100"/>
      <c r="F2286" s="100"/>
      <c r="G2286" s="100"/>
      <c r="H2286" s="100"/>
    </row>
    <row r="2287" spans="2:8" x14ac:dyDescent="0.3">
      <c r="B2287" s="100"/>
      <c r="D2287" s="100"/>
      <c r="E2287" s="100"/>
      <c r="F2287" s="100"/>
      <c r="G2287" s="100"/>
      <c r="H2287" s="100"/>
    </row>
    <row r="2288" spans="2:8" x14ac:dyDescent="0.3">
      <c r="B2288" s="100"/>
      <c r="D2288" s="100"/>
      <c r="E2288" s="100"/>
      <c r="F2288" s="100"/>
      <c r="G2288" s="100"/>
      <c r="H2288" s="100"/>
    </row>
    <row r="2289" spans="2:8" x14ac:dyDescent="0.3">
      <c r="B2289" s="100"/>
      <c r="D2289" s="100"/>
      <c r="E2289" s="100"/>
      <c r="F2289" s="100"/>
      <c r="G2289" s="100"/>
      <c r="H2289" s="100"/>
    </row>
    <row r="2290" spans="2:8" x14ac:dyDescent="0.3">
      <c r="B2290" s="100"/>
      <c r="D2290" s="100"/>
      <c r="E2290" s="100"/>
      <c r="F2290" s="100"/>
      <c r="G2290" s="100"/>
      <c r="H2290" s="100"/>
    </row>
    <row r="2291" spans="2:8" x14ac:dyDescent="0.3">
      <c r="B2291" s="100"/>
      <c r="D2291" s="100"/>
      <c r="E2291" s="100"/>
      <c r="F2291" s="100"/>
      <c r="G2291" s="100"/>
      <c r="H2291" s="100"/>
    </row>
    <row r="2292" spans="2:8" x14ac:dyDescent="0.3">
      <c r="B2292" s="100"/>
      <c r="D2292" s="100"/>
      <c r="E2292" s="100"/>
      <c r="F2292" s="100"/>
      <c r="G2292" s="100"/>
      <c r="H2292" s="100"/>
    </row>
    <row r="2293" spans="2:8" x14ac:dyDescent="0.3">
      <c r="B2293" s="100"/>
      <c r="D2293" s="100"/>
      <c r="E2293" s="100"/>
      <c r="F2293" s="100"/>
      <c r="G2293" s="100"/>
      <c r="H2293" s="100"/>
    </row>
    <row r="2294" spans="2:8" x14ac:dyDescent="0.3">
      <c r="B2294" s="100"/>
      <c r="D2294" s="100"/>
      <c r="E2294" s="100"/>
      <c r="F2294" s="100"/>
      <c r="G2294" s="100"/>
      <c r="H2294" s="100"/>
    </row>
    <row r="2295" spans="2:8" x14ac:dyDescent="0.3">
      <c r="B2295" s="100"/>
      <c r="D2295" s="100"/>
      <c r="E2295" s="100"/>
      <c r="F2295" s="100"/>
      <c r="G2295" s="100"/>
      <c r="H2295" s="100"/>
    </row>
    <row r="2296" spans="2:8" x14ac:dyDescent="0.3">
      <c r="B2296" s="100"/>
      <c r="D2296" s="100"/>
      <c r="E2296" s="100"/>
      <c r="F2296" s="100"/>
      <c r="G2296" s="100"/>
      <c r="H2296" s="100"/>
    </row>
    <row r="2297" spans="2:8" x14ac:dyDescent="0.3">
      <c r="B2297" s="100"/>
      <c r="D2297" s="100"/>
      <c r="E2297" s="100"/>
      <c r="F2297" s="100"/>
      <c r="G2297" s="100"/>
      <c r="H2297" s="100"/>
    </row>
    <row r="2298" spans="2:8" x14ac:dyDescent="0.3">
      <c r="B2298" s="100"/>
      <c r="D2298" s="100"/>
      <c r="E2298" s="100"/>
      <c r="F2298" s="100"/>
      <c r="G2298" s="100"/>
      <c r="H2298" s="100"/>
    </row>
    <row r="2299" spans="2:8" x14ac:dyDescent="0.3">
      <c r="B2299" s="100"/>
      <c r="D2299" s="100"/>
      <c r="E2299" s="100"/>
      <c r="F2299" s="100"/>
      <c r="G2299" s="100"/>
      <c r="H2299" s="100"/>
    </row>
    <row r="2300" spans="2:8" x14ac:dyDescent="0.3">
      <c r="B2300" s="100"/>
      <c r="D2300" s="100"/>
      <c r="E2300" s="100"/>
      <c r="F2300" s="100"/>
      <c r="G2300" s="100"/>
      <c r="H2300" s="100"/>
    </row>
    <row r="2301" spans="2:8" x14ac:dyDescent="0.3">
      <c r="B2301" s="100"/>
      <c r="D2301" s="100"/>
      <c r="E2301" s="100"/>
      <c r="F2301" s="100"/>
      <c r="G2301" s="100"/>
      <c r="H2301" s="100"/>
    </row>
    <row r="2302" spans="2:8" x14ac:dyDescent="0.3">
      <c r="B2302" s="100"/>
      <c r="D2302" s="100"/>
      <c r="E2302" s="100"/>
      <c r="F2302" s="100"/>
      <c r="G2302" s="100"/>
      <c r="H2302" s="100"/>
    </row>
    <row r="2303" spans="2:8" x14ac:dyDescent="0.3">
      <c r="B2303" s="100"/>
      <c r="D2303" s="100"/>
      <c r="E2303" s="100"/>
      <c r="F2303" s="100"/>
      <c r="G2303" s="100"/>
      <c r="H2303" s="100"/>
    </row>
    <row r="2304" spans="2:8" x14ac:dyDescent="0.3">
      <c r="B2304" s="100"/>
      <c r="D2304" s="100"/>
      <c r="E2304" s="100"/>
      <c r="F2304" s="100"/>
      <c r="G2304" s="100"/>
      <c r="H2304" s="100"/>
    </row>
    <row r="2305" spans="2:8" x14ac:dyDescent="0.3">
      <c r="B2305" s="100"/>
      <c r="D2305" s="100"/>
      <c r="E2305" s="100"/>
      <c r="F2305" s="100"/>
      <c r="G2305" s="100"/>
      <c r="H2305" s="100"/>
    </row>
    <row r="2306" spans="2:8" x14ac:dyDescent="0.3">
      <c r="B2306" s="100"/>
      <c r="D2306" s="100"/>
      <c r="E2306" s="100"/>
      <c r="F2306" s="100"/>
      <c r="G2306" s="100"/>
      <c r="H2306" s="100"/>
    </row>
    <row r="2307" spans="2:8" x14ac:dyDescent="0.3">
      <c r="B2307" s="100"/>
      <c r="D2307" s="100"/>
      <c r="E2307" s="100"/>
      <c r="F2307" s="100"/>
      <c r="G2307" s="100"/>
      <c r="H2307" s="100"/>
    </row>
    <row r="2308" spans="2:8" x14ac:dyDescent="0.3">
      <c r="B2308" s="100"/>
      <c r="D2308" s="100"/>
      <c r="E2308" s="100"/>
      <c r="F2308" s="100"/>
      <c r="G2308" s="100"/>
      <c r="H2308" s="100"/>
    </row>
    <row r="2309" spans="2:8" x14ac:dyDescent="0.3">
      <c r="B2309" s="100"/>
      <c r="D2309" s="100"/>
      <c r="E2309" s="100"/>
      <c r="F2309" s="100"/>
      <c r="G2309" s="100"/>
      <c r="H2309" s="100"/>
    </row>
    <row r="2310" spans="2:8" x14ac:dyDescent="0.3">
      <c r="B2310" s="100"/>
      <c r="D2310" s="100"/>
      <c r="E2310" s="100"/>
      <c r="F2310" s="100"/>
      <c r="G2310" s="100"/>
      <c r="H2310" s="100"/>
    </row>
    <row r="2311" spans="2:8" x14ac:dyDescent="0.3">
      <c r="B2311" s="100"/>
      <c r="D2311" s="100"/>
      <c r="E2311" s="100"/>
      <c r="F2311" s="100"/>
      <c r="G2311" s="100"/>
      <c r="H2311" s="100"/>
    </row>
    <row r="2312" spans="2:8" x14ac:dyDescent="0.3">
      <c r="B2312" s="100"/>
      <c r="D2312" s="100"/>
      <c r="E2312" s="100"/>
      <c r="F2312" s="100"/>
      <c r="G2312" s="100"/>
      <c r="H2312" s="100"/>
    </row>
    <row r="2313" spans="2:8" x14ac:dyDescent="0.3">
      <c r="B2313" s="100"/>
      <c r="D2313" s="100"/>
      <c r="E2313" s="100"/>
      <c r="F2313" s="100"/>
      <c r="G2313" s="100"/>
      <c r="H2313" s="100"/>
    </row>
    <row r="2314" spans="2:8" x14ac:dyDescent="0.3">
      <c r="B2314" s="100"/>
      <c r="D2314" s="100"/>
      <c r="E2314" s="100"/>
      <c r="F2314" s="100"/>
      <c r="G2314" s="100"/>
      <c r="H2314" s="100"/>
    </row>
    <row r="2315" spans="2:8" x14ac:dyDescent="0.3">
      <c r="B2315" s="100"/>
      <c r="D2315" s="100"/>
      <c r="E2315" s="100"/>
      <c r="F2315" s="100"/>
      <c r="G2315" s="100"/>
      <c r="H2315" s="100"/>
    </row>
    <row r="2316" spans="2:8" x14ac:dyDescent="0.3">
      <c r="B2316" s="100"/>
      <c r="D2316" s="100"/>
      <c r="E2316" s="100"/>
      <c r="F2316" s="100"/>
      <c r="G2316" s="100"/>
      <c r="H2316" s="100"/>
    </row>
    <row r="2317" spans="2:8" x14ac:dyDescent="0.3">
      <c r="B2317" s="100"/>
      <c r="D2317" s="100"/>
      <c r="E2317" s="100"/>
      <c r="F2317" s="100"/>
      <c r="G2317" s="100"/>
      <c r="H2317" s="100"/>
    </row>
    <row r="2318" spans="2:8" x14ac:dyDescent="0.3">
      <c r="B2318" s="100"/>
      <c r="D2318" s="100"/>
      <c r="E2318" s="100"/>
      <c r="F2318" s="100"/>
      <c r="G2318" s="100"/>
      <c r="H2318" s="100"/>
    </row>
    <row r="2319" spans="2:8" x14ac:dyDescent="0.3">
      <c r="B2319" s="100"/>
      <c r="D2319" s="100"/>
      <c r="E2319" s="100"/>
      <c r="F2319" s="100"/>
      <c r="G2319" s="100"/>
      <c r="H2319" s="100"/>
    </row>
    <row r="2320" spans="2:8" x14ac:dyDescent="0.3">
      <c r="B2320" s="100"/>
      <c r="D2320" s="100"/>
      <c r="E2320" s="100"/>
      <c r="F2320" s="100"/>
      <c r="G2320" s="100"/>
      <c r="H2320" s="100"/>
    </row>
    <row r="2321" spans="2:8" x14ac:dyDescent="0.3">
      <c r="B2321" s="100"/>
      <c r="D2321" s="100"/>
      <c r="E2321" s="100"/>
      <c r="F2321" s="100"/>
      <c r="G2321" s="100"/>
      <c r="H2321" s="100"/>
    </row>
    <row r="2322" spans="2:8" x14ac:dyDescent="0.3">
      <c r="B2322" s="100"/>
      <c r="D2322" s="100"/>
      <c r="E2322" s="100"/>
      <c r="F2322" s="100"/>
      <c r="G2322" s="100"/>
      <c r="H2322" s="100"/>
    </row>
    <row r="2323" spans="2:8" x14ac:dyDescent="0.3">
      <c r="B2323" s="100"/>
      <c r="D2323" s="100"/>
      <c r="E2323" s="100"/>
      <c r="F2323" s="100"/>
      <c r="G2323" s="100"/>
      <c r="H2323" s="100"/>
    </row>
    <row r="2324" spans="2:8" x14ac:dyDescent="0.3">
      <c r="B2324" s="100"/>
      <c r="D2324" s="100"/>
      <c r="E2324" s="100"/>
      <c r="F2324" s="100"/>
      <c r="G2324" s="100"/>
      <c r="H2324" s="100"/>
    </row>
    <row r="2325" spans="2:8" x14ac:dyDescent="0.3">
      <c r="B2325" s="100"/>
      <c r="D2325" s="100"/>
      <c r="E2325" s="100"/>
      <c r="F2325" s="100"/>
      <c r="G2325" s="100"/>
      <c r="H2325" s="100"/>
    </row>
    <row r="2326" spans="2:8" x14ac:dyDescent="0.3">
      <c r="B2326" s="100"/>
      <c r="D2326" s="100"/>
      <c r="E2326" s="100"/>
      <c r="F2326" s="100"/>
      <c r="G2326" s="100"/>
      <c r="H2326" s="100"/>
    </row>
    <row r="2327" spans="2:8" x14ac:dyDescent="0.3">
      <c r="B2327" s="100"/>
      <c r="D2327" s="100"/>
      <c r="E2327" s="100"/>
      <c r="F2327" s="100"/>
      <c r="G2327" s="100"/>
      <c r="H2327" s="100"/>
    </row>
    <row r="2328" spans="2:8" x14ac:dyDescent="0.3">
      <c r="B2328" s="100"/>
      <c r="D2328" s="100"/>
      <c r="E2328" s="100"/>
      <c r="F2328" s="100"/>
      <c r="G2328" s="100"/>
      <c r="H2328" s="100"/>
    </row>
    <row r="2329" spans="2:8" x14ac:dyDescent="0.3">
      <c r="B2329" s="100"/>
      <c r="D2329" s="100"/>
      <c r="E2329" s="100"/>
      <c r="F2329" s="100"/>
      <c r="G2329" s="100"/>
      <c r="H2329" s="100"/>
    </row>
    <row r="2330" spans="2:8" x14ac:dyDescent="0.3">
      <c r="B2330" s="100"/>
      <c r="D2330" s="100"/>
      <c r="E2330" s="100"/>
      <c r="F2330" s="100"/>
      <c r="G2330" s="100"/>
      <c r="H2330" s="100"/>
    </row>
    <row r="2331" spans="2:8" x14ac:dyDescent="0.3">
      <c r="B2331" s="100"/>
      <c r="D2331" s="100"/>
      <c r="E2331" s="100"/>
      <c r="F2331" s="100"/>
      <c r="G2331" s="100"/>
      <c r="H2331" s="100"/>
    </row>
    <row r="2332" spans="2:8" x14ac:dyDescent="0.3">
      <c r="B2332" s="100"/>
      <c r="D2332" s="100"/>
      <c r="E2332" s="100"/>
      <c r="F2332" s="100"/>
      <c r="G2332" s="100"/>
      <c r="H2332" s="100"/>
    </row>
    <row r="2333" spans="2:8" x14ac:dyDescent="0.3">
      <c r="B2333" s="100"/>
      <c r="D2333" s="100"/>
      <c r="E2333" s="100"/>
      <c r="F2333" s="100"/>
      <c r="G2333" s="100"/>
      <c r="H2333" s="100"/>
    </row>
    <row r="2334" spans="2:8" x14ac:dyDescent="0.3">
      <c r="B2334" s="100"/>
      <c r="D2334" s="100"/>
      <c r="E2334" s="100"/>
      <c r="F2334" s="100"/>
      <c r="G2334" s="100"/>
      <c r="H2334" s="100"/>
    </row>
    <row r="2335" spans="2:8" x14ac:dyDescent="0.3">
      <c r="B2335" s="100"/>
      <c r="D2335" s="100"/>
      <c r="E2335" s="100"/>
      <c r="F2335" s="100"/>
      <c r="G2335" s="100"/>
      <c r="H2335" s="100"/>
    </row>
    <row r="2336" spans="2:8" x14ac:dyDescent="0.3">
      <c r="B2336" s="100"/>
      <c r="D2336" s="100"/>
      <c r="E2336" s="100"/>
      <c r="F2336" s="100"/>
      <c r="G2336" s="100"/>
      <c r="H2336" s="100"/>
    </row>
    <row r="2337" spans="2:8" x14ac:dyDescent="0.3">
      <c r="B2337" s="100"/>
      <c r="D2337" s="100"/>
      <c r="E2337" s="100"/>
      <c r="F2337" s="100"/>
      <c r="G2337" s="100"/>
      <c r="H2337" s="100"/>
    </row>
    <row r="2338" spans="2:8" x14ac:dyDescent="0.3">
      <c r="B2338" s="100"/>
      <c r="D2338" s="100"/>
      <c r="E2338" s="100"/>
      <c r="F2338" s="100"/>
      <c r="G2338" s="100"/>
      <c r="H2338" s="100"/>
    </row>
    <row r="2339" spans="2:8" x14ac:dyDescent="0.3">
      <c r="B2339" s="100"/>
      <c r="D2339" s="100"/>
      <c r="E2339" s="100"/>
      <c r="F2339" s="100"/>
      <c r="G2339" s="100"/>
      <c r="H2339" s="100"/>
    </row>
    <row r="2340" spans="2:8" x14ac:dyDescent="0.3">
      <c r="B2340" s="100"/>
      <c r="D2340" s="100"/>
      <c r="E2340" s="100"/>
      <c r="F2340" s="100"/>
      <c r="G2340" s="100"/>
      <c r="H2340" s="100"/>
    </row>
    <row r="2341" spans="2:8" x14ac:dyDescent="0.3">
      <c r="B2341" s="100"/>
      <c r="D2341" s="100"/>
      <c r="E2341" s="100"/>
      <c r="F2341" s="100"/>
      <c r="G2341" s="100"/>
      <c r="H2341" s="100"/>
    </row>
    <row r="2342" spans="2:8" x14ac:dyDescent="0.3">
      <c r="B2342" s="100"/>
      <c r="D2342" s="100"/>
      <c r="E2342" s="100"/>
      <c r="F2342" s="100"/>
      <c r="G2342" s="100"/>
      <c r="H2342" s="100"/>
    </row>
    <row r="2343" spans="2:8" x14ac:dyDescent="0.3">
      <c r="B2343" s="100"/>
      <c r="D2343" s="100"/>
      <c r="E2343" s="100"/>
      <c r="F2343" s="100"/>
      <c r="G2343" s="100"/>
      <c r="H2343" s="100"/>
    </row>
    <row r="2344" spans="2:8" x14ac:dyDescent="0.3">
      <c r="B2344" s="100"/>
      <c r="D2344" s="100"/>
      <c r="E2344" s="100"/>
      <c r="F2344" s="100"/>
      <c r="G2344" s="100"/>
      <c r="H2344" s="100"/>
    </row>
    <row r="2345" spans="2:8" x14ac:dyDescent="0.3">
      <c r="B2345" s="100"/>
      <c r="D2345" s="100"/>
      <c r="E2345" s="100"/>
      <c r="F2345" s="100"/>
      <c r="G2345" s="100"/>
      <c r="H2345" s="100"/>
    </row>
    <row r="2346" spans="2:8" x14ac:dyDescent="0.3">
      <c r="B2346" s="100"/>
      <c r="D2346" s="100"/>
      <c r="E2346" s="100"/>
      <c r="F2346" s="100"/>
      <c r="G2346" s="100"/>
      <c r="H2346" s="100"/>
    </row>
    <row r="2347" spans="2:8" x14ac:dyDescent="0.3">
      <c r="B2347" s="100"/>
      <c r="D2347" s="100"/>
      <c r="E2347" s="100"/>
      <c r="F2347" s="100"/>
      <c r="G2347" s="100"/>
      <c r="H2347" s="100"/>
    </row>
    <row r="2348" spans="2:8" x14ac:dyDescent="0.3">
      <c r="B2348" s="100"/>
      <c r="D2348" s="100"/>
      <c r="E2348" s="100"/>
      <c r="F2348" s="100"/>
      <c r="G2348" s="100"/>
      <c r="H2348" s="100"/>
    </row>
    <row r="2349" spans="2:8" x14ac:dyDescent="0.3">
      <c r="B2349" s="100"/>
      <c r="D2349" s="100"/>
      <c r="E2349" s="100"/>
      <c r="F2349" s="100"/>
      <c r="G2349" s="100"/>
      <c r="H2349" s="100"/>
    </row>
    <row r="2350" spans="2:8" x14ac:dyDescent="0.3">
      <c r="B2350" s="100"/>
      <c r="D2350" s="100"/>
      <c r="E2350" s="100"/>
      <c r="F2350" s="100"/>
      <c r="G2350" s="100"/>
      <c r="H2350" s="100"/>
    </row>
    <row r="2351" spans="2:8" x14ac:dyDescent="0.3">
      <c r="B2351" s="100"/>
      <c r="D2351" s="100"/>
      <c r="E2351" s="100"/>
      <c r="F2351" s="100"/>
      <c r="G2351" s="100"/>
      <c r="H2351" s="100"/>
    </row>
    <row r="2352" spans="2:8" x14ac:dyDescent="0.3">
      <c r="B2352" s="100"/>
      <c r="D2352" s="100"/>
      <c r="E2352" s="100"/>
      <c r="F2352" s="100"/>
      <c r="G2352" s="100"/>
      <c r="H2352" s="100"/>
    </row>
    <row r="2353" spans="2:8" x14ac:dyDescent="0.3">
      <c r="B2353" s="100"/>
      <c r="D2353" s="100"/>
      <c r="E2353" s="100"/>
      <c r="F2353" s="100"/>
      <c r="G2353" s="100"/>
      <c r="H2353" s="100"/>
    </row>
    <row r="2354" spans="2:8" x14ac:dyDescent="0.3">
      <c r="B2354" s="100"/>
      <c r="D2354" s="100"/>
      <c r="E2354" s="100"/>
      <c r="F2354" s="100"/>
      <c r="G2354" s="100"/>
      <c r="H2354" s="100"/>
    </row>
    <row r="2355" spans="2:8" x14ac:dyDescent="0.3">
      <c r="B2355" s="100"/>
      <c r="D2355" s="100"/>
      <c r="E2355" s="100"/>
      <c r="F2355" s="100"/>
      <c r="G2355" s="100"/>
      <c r="H2355" s="100"/>
    </row>
    <row r="2356" spans="2:8" x14ac:dyDescent="0.3">
      <c r="B2356" s="100"/>
      <c r="D2356" s="100"/>
      <c r="E2356" s="100"/>
      <c r="F2356" s="100"/>
      <c r="G2356" s="100"/>
      <c r="H2356" s="100"/>
    </row>
    <row r="2357" spans="2:8" x14ac:dyDescent="0.3">
      <c r="B2357" s="100"/>
      <c r="D2357" s="100"/>
      <c r="E2357" s="100"/>
      <c r="F2357" s="100"/>
      <c r="G2357" s="100"/>
      <c r="H2357" s="100"/>
    </row>
    <row r="2358" spans="2:8" x14ac:dyDescent="0.3">
      <c r="B2358" s="100"/>
      <c r="D2358" s="100"/>
      <c r="E2358" s="100"/>
      <c r="F2358" s="100"/>
      <c r="G2358" s="100"/>
      <c r="H2358" s="100"/>
    </row>
    <row r="2359" spans="2:8" x14ac:dyDescent="0.3">
      <c r="B2359" s="100"/>
      <c r="D2359" s="100"/>
      <c r="E2359" s="100"/>
      <c r="F2359" s="100"/>
      <c r="G2359" s="100"/>
      <c r="H2359" s="100"/>
    </row>
    <row r="2360" spans="2:8" x14ac:dyDescent="0.3">
      <c r="B2360" s="100"/>
      <c r="D2360" s="100"/>
      <c r="E2360" s="100"/>
      <c r="F2360" s="100"/>
      <c r="G2360" s="100"/>
      <c r="H2360" s="100"/>
    </row>
    <row r="2361" spans="2:8" x14ac:dyDescent="0.3">
      <c r="B2361" s="100"/>
      <c r="D2361" s="100"/>
      <c r="E2361" s="100"/>
      <c r="F2361" s="100"/>
      <c r="G2361" s="100"/>
      <c r="H2361" s="100"/>
    </row>
    <row r="2362" spans="2:8" x14ac:dyDescent="0.3">
      <c r="B2362" s="100"/>
      <c r="D2362" s="100"/>
      <c r="E2362" s="100"/>
      <c r="F2362" s="100"/>
      <c r="G2362" s="100"/>
      <c r="H2362" s="100"/>
    </row>
    <row r="2363" spans="2:8" x14ac:dyDescent="0.3">
      <c r="B2363" s="100"/>
      <c r="D2363" s="100"/>
      <c r="E2363" s="100"/>
      <c r="F2363" s="100"/>
      <c r="G2363" s="100"/>
      <c r="H2363" s="100"/>
    </row>
    <row r="2364" spans="2:8" x14ac:dyDescent="0.3">
      <c r="B2364" s="100"/>
      <c r="D2364" s="100"/>
      <c r="E2364" s="100"/>
      <c r="F2364" s="100"/>
      <c r="G2364" s="100"/>
      <c r="H2364" s="100"/>
    </row>
    <row r="2365" spans="2:8" x14ac:dyDescent="0.3">
      <c r="B2365" s="100"/>
      <c r="D2365" s="100"/>
      <c r="E2365" s="100"/>
      <c r="F2365" s="100"/>
      <c r="G2365" s="100"/>
      <c r="H2365" s="100"/>
    </row>
    <row r="2366" spans="2:8" x14ac:dyDescent="0.3">
      <c r="B2366" s="100"/>
      <c r="D2366" s="100"/>
      <c r="E2366" s="100"/>
      <c r="F2366" s="100"/>
      <c r="G2366" s="100"/>
      <c r="H2366" s="100"/>
    </row>
    <row r="2367" spans="2:8" x14ac:dyDescent="0.3">
      <c r="B2367" s="100"/>
      <c r="D2367" s="100"/>
      <c r="E2367" s="100"/>
      <c r="F2367" s="100"/>
      <c r="G2367" s="100"/>
      <c r="H2367" s="100"/>
    </row>
    <row r="2368" spans="2:8" x14ac:dyDescent="0.3">
      <c r="B2368" s="100"/>
      <c r="D2368" s="100"/>
      <c r="E2368" s="100"/>
      <c r="F2368" s="100"/>
      <c r="G2368" s="100"/>
      <c r="H2368" s="100"/>
    </row>
    <row r="2369" spans="2:8" x14ac:dyDescent="0.3">
      <c r="B2369" s="100"/>
      <c r="D2369" s="100"/>
      <c r="E2369" s="100"/>
      <c r="F2369" s="100"/>
      <c r="G2369" s="100"/>
      <c r="H2369" s="100"/>
    </row>
    <row r="2370" spans="2:8" x14ac:dyDescent="0.3">
      <c r="B2370" s="100"/>
      <c r="D2370" s="100"/>
      <c r="E2370" s="100"/>
      <c r="F2370" s="100"/>
      <c r="G2370" s="100"/>
      <c r="H2370" s="100"/>
    </row>
    <row r="2371" spans="2:8" x14ac:dyDescent="0.3">
      <c r="B2371" s="100"/>
      <c r="D2371" s="100"/>
      <c r="E2371" s="100"/>
      <c r="F2371" s="100"/>
      <c r="G2371" s="100"/>
      <c r="H2371" s="100"/>
    </row>
    <row r="2372" spans="2:8" x14ac:dyDescent="0.3">
      <c r="B2372" s="100"/>
      <c r="D2372" s="100"/>
      <c r="E2372" s="100"/>
      <c r="F2372" s="100"/>
      <c r="G2372" s="100"/>
      <c r="H2372" s="100"/>
    </row>
    <row r="2373" spans="2:8" x14ac:dyDescent="0.3">
      <c r="B2373" s="100"/>
      <c r="D2373" s="100"/>
      <c r="E2373" s="100"/>
      <c r="F2373" s="100"/>
      <c r="G2373" s="100"/>
      <c r="H2373" s="100"/>
    </row>
    <row r="2374" spans="2:8" x14ac:dyDescent="0.3">
      <c r="B2374" s="100"/>
      <c r="D2374" s="100"/>
      <c r="E2374" s="100"/>
      <c r="F2374" s="100"/>
      <c r="G2374" s="100"/>
      <c r="H2374" s="100"/>
    </row>
    <row r="2375" spans="2:8" x14ac:dyDescent="0.3">
      <c r="B2375" s="100"/>
      <c r="D2375" s="100"/>
      <c r="E2375" s="100"/>
      <c r="F2375" s="100"/>
      <c r="G2375" s="100"/>
      <c r="H2375" s="100"/>
    </row>
    <row r="2376" spans="2:8" x14ac:dyDescent="0.3">
      <c r="B2376" s="100"/>
      <c r="D2376" s="100"/>
      <c r="E2376" s="100"/>
      <c r="F2376" s="100"/>
      <c r="G2376" s="100"/>
      <c r="H2376" s="100"/>
    </row>
    <row r="2377" spans="2:8" x14ac:dyDescent="0.3">
      <c r="B2377" s="100"/>
      <c r="D2377" s="100"/>
      <c r="E2377" s="100"/>
      <c r="F2377" s="100"/>
      <c r="G2377" s="100"/>
      <c r="H2377" s="100"/>
    </row>
    <row r="2378" spans="2:8" x14ac:dyDescent="0.3">
      <c r="B2378" s="100"/>
      <c r="D2378" s="100"/>
      <c r="E2378" s="100"/>
      <c r="F2378" s="100"/>
      <c r="G2378" s="100"/>
      <c r="H2378" s="100"/>
    </row>
    <row r="2379" spans="2:8" x14ac:dyDescent="0.3">
      <c r="B2379" s="100"/>
      <c r="D2379" s="100"/>
      <c r="E2379" s="100"/>
      <c r="F2379" s="100"/>
      <c r="G2379" s="100"/>
      <c r="H2379" s="100"/>
    </row>
    <row r="2380" spans="2:8" x14ac:dyDescent="0.3">
      <c r="B2380" s="100"/>
      <c r="D2380" s="100"/>
      <c r="E2380" s="100"/>
      <c r="F2380" s="100"/>
      <c r="G2380" s="100"/>
      <c r="H2380" s="100"/>
    </row>
    <row r="2381" spans="2:8" x14ac:dyDescent="0.3">
      <c r="B2381" s="100"/>
      <c r="D2381" s="100"/>
      <c r="E2381" s="100"/>
      <c r="F2381" s="100"/>
      <c r="G2381" s="100"/>
      <c r="H2381" s="100"/>
    </row>
    <row r="2382" spans="2:8" x14ac:dyDescent="0.3">
      <c r="B2382" s="100"/>
      <c r="D2382" s="100"/>
      <c r="E2382" s="100"/>
      <c r="F2382" s="100"/>
      <c r="G2382" s="100"/>
      <c r="H2382" s="100"/>
    </row>
    <row r="2383" spans="2:8" x14ac:dyDescent="0.3">
      <c r="B2383" s="100"/>
      <c r="D2383" s="100"/>
      <c r="E2383" s="100"/>
      <c r="F2383" s="100"/>
      <c r="G2383" s="100"/>
      <c r="H2383" s="100"/>
    </row>
    <row r="2384" spans="2:8" x14ac:dyDescent="0.3">
      <c r="B2384" s="100"/>
      <c r="D2384" s="100"/>
      <c r="E2384" s="100"/>
      <c r="F2384" s="100"/>
      <c r="G2384" s="100"/>
      <c r="H2384" s="100"/>
    </row>
    <row r="2385" spans="2:8" x14ac:dyDescent="0.3">
      <c r="B2385" s="100"/>
      <c r="D2385" s="100"/>
      <c r="E2385" s="100"/>
      <c r="F2385" s="100"/>
      <c r="G2385" s="100"/>
      <c r="H2385" s="100"/>
    </row>
    <row r="2386" spans="2:8" x14ac:dyDescent="0.3">
      <c r="B2386" s="100"/>
      <c r="D2386" s="100"/>
      <c r="E2386" s="100"/>
      <c r="F2386" s="100"/>
      <c r="G2386" s="100"/>
      <c r="H2386" s="100"/>
    </row>
    <row r="2387" spans="2:8" x14ac:dyDescent="0.3">
      <c r="B2387" s="100"/>
      <c r="D2387" s="100"/>
      <c r="E2387" s="100"/>
      <c r="F2387" s="100"/>
      <c r="G2387" s="100"/>
      <c r="H2387" s="100"/>
    </row>
    <row r="2388" spans="2:8" x14ac:dyDescent="0.3">
      <c r="B2388" s="100"/>
      <c r="D2388" s="100"/>
      <c r="E2388" s="100"/>
      <c r="F2388" s="100"/>
      <c r="G2388" s="100"/>
      <c r="H2388" s="100"/>
    </row>
    <row r="2389" spans="2:8" x14ac:dyDescent="0.3">
      <c r="B2389" s="100"/>
      <c r="D2389" s="100"/>
      <c r="E2389" s="100"/>
      <c r="F2389" s="100"/>
      <c r="G2389" s="100"/>
      <c r="H2389" s="100"/>
    </row>
    <row r="2390" spans="2:8" x14ac:dyDescent="0.3">
      <c r="B2390" s="100"/>
      <c r="D2390" s="100"/>
      <c r="E2390" s="100"/>
      <c r="F2390" s="100"/>
      <c r="G2390" s="100"/>
      <c r="H2390" s="100"/>
    </row>
    <row r="2391" spans="2:8" x14ac:dyDescent="0.3">
      <c r="B2391" s="100"/>
      <c r="D2391" s="100"/>
      <c r="E2391" s="100"/>
      <c r="F2391" s="100"/>
      <c r="G2391" s="100"/>
      <c r="H2391" s="100"/>
    </row>
    <row r="2392" spans="2:8" x14ac:dyDescent="0.3">
      <c r="B2392" s="100"/>
      <c r="D2392" s="100"/>
      <c r="E2392" s="100"/>
      <c r="F2392" s="100"/>
      <c r="G2392" s="100"/>
      <c r="H2392" s="100"/>
    </row>
    <row r="2393" spans="2:8" x14ac:dyDescent="0.3">
      <c r="B2393" s="100"/>
      <c r="D2393" s="100"/>
      <c r="E2393" s="100"/>
      <c r="F2393" s="100"/>
      <c r="G2393" s="100"/>
      <c r="H2393" s="100"/>
    </row>
    <row r="2394" spans="2:8" x14ac:dyDescent="0.3">
      <c r="B2394" s="100"/>
      <c r="D2394" s="100"/>
      <c r="E2394" s="100"/>
      <c r="F2394" s="100"/>
      <c r="G2394" s="100"/>
      <c r="H2394" s="100"/>
    </row>
    <row r="2395" spans="2:8" x14ac:dyDescent="0.3">
      <c r="B2395" s="100"/>
      <c r="D2395" s="100"/>
      <c r="E2395" s="100"/>
      <c r="F2395" s="100"/>
      <c r="G2395" s="100"/>
      <c r="H2395" s="100"/>
    </row>
    <row r="2396" spans="2:8" x14ac:dyDescent="0.3">
      <c r="B2396" s="100"/>
      <c r="D2396" s="100"/>
      <c r="E2396" s="100"/>
      <c r="F2396" s="100"/>
      <c r="G2396" s="100"/>
      <c r="H2396" s="100"/>
    </row>
    <row r="2397" spans="2:8" x14ac:dyDescent="0.3">
      <c r="B2397" s="100"/>
      <c r="D2397" s="100"/>
      <c r="E2397" s="100"/>
      <c r="F2397" s="100"/>
      <c r="G2397" s="100"/>
      <c r="H2397" s="100"/>
    </row>
    <row r="2398" spans="2:8" x14ac:dyDescent="0.3">
      <c r="B2398" s="100"/>
      <c r="D2398" s="100"/>
      <c r="E2398" s="100"/>
      <c r="F2398" s="100"/>
      <c r="G2398" s="100"/>
      <c r="H2398" s="100"/>
    </row>
    <row r="2399" spans="2:8" x14ac:dyDescent="0.3">
      <c r="B2399" s="100"/>
      <c r="D2399" s="100"/>
      <c r="E2399" s="100"/>
      <c r="F2399" s="100"/>
      <c r="G2399" s="100"/>
      <c r="H2399" s="100"/>
    </row>
    <row r="2400" spans="2:8" x14ac:dyDescent="0.3">
      <c r="B2400" s="100"/>
      <c r="D2400" s="100"/>
      <c r="E2400" s="100"/>
      <c r="F2400" s="100"/>
      <c r="G2400" s="100"/>
      <c r="H2400" s="100"/>
    </row>
    <row r="2401" spans="2:8" x14ac:dyDescent="0.3">
      <c r="B2401" s="100"/>
      <c r="D2401" s="100"/>
      <c r="E2401" s="100"/>
      <c r="F2401" s="100"/>
      <c r="G2401" s="100"/>
      <c r="H2401" s="100"/>
    </row>
    <row r="2402" spans="2:8" x14ac:dyDescent="0.3">
      <c r="B2402" s="100"/>
      <c r="D2402" s="100"/>
      <c r="E2402" s="100"/>
      <c r="F2402" s="100"/>
      <c r="G2402" s="100"/>
      <c r="H2402" s="100"/>
    </row>
    <row r="2403" spans="2:8" x14ac:dyDescent="0.3">
      <c r="B2403" s="100"/>
      <c r="D2403" s="100"/>
      <c r="E2403" s="100"/>
      <c r="F2403" s="100"/>
      <c r="G2403" s="100"/>
      <c r="H2403" s="100"/>
    </row>
    <row r="2404" spans="2:8" x14ac:dyDescent="0.3">
      <c r="B2404" s="100"/>
      <c r="D2404" s="100"/>
      <c r="E2404" s="100"/>
      <c r="F2404" s="100"/>
      <c r="G2404" s="100"/>
      <c r="H2404" s="100"/>
    </row>
    <row r="2405" spans="2:8" x14ac:dyDescent="0.3">
      <c r="B2405" s="100"/>
      <c r="D2405" s="100"/>
      <c r="E2405" s="100"/>
      <c r="F2405" s="100"/>
      <c r="G2405" s="100"/>
      <c r="H2405" s="100"/>
    </row>
    <row r="2406" spans="2:8" x14ac:dyDescent="0.3">
      <c r="B2406" s="100"/>
      <c r="D2406" s="100"/>
      <c r="E2406" s="100"/>
      <c r="F2406" s="100"/>
      <c r="G2406" s="100"/>
      <c r="H2406" s="100"/>
    </row>
    <row r="2407" spans="2:8" x14ac:dyDescent="0.3">
      <c r="B2407" s="100"/>
      <c r="D2407" s="100"/>
      <c r="E2407" s="100"/>
      <c r="F2407" s="100"/>
      <c r="G2407" s="100"/>
      <c r="H2407" s="100"/>
    </row>
    <row r="2408" spans="2:8" x14ac:dyDescent="0.3">
      <c r="B2408" s="100"/>
      <c r="D2408" s="100"/>
      <c r="E2408" s="100"/>
      <c r="F2408" s="100"/>
      <c r="G2408" s="100"/>
      <c r="H2408" s="100"/>
    </row>
    <row r="2409" spans="2:8" x14ac:dyDescent="0.3">
      <c r="B2409" s="100"/>
      <c r="D2409" s="100"/>
      <c r="E2409" s="100"/>
      <c r="F2409" s="100"/>
      <c r="G2409" s="100"/>
      <c r="H2409" s="100"/>
    </row>
    <row r="2410" spans="2:8" x14ac:dyDescent="0.3">
      <c r="B2410" s="100"/>
      <c r="D2410" s="100"/>
      <c r="E2410" s="100"/>
      <c r="F2410" s="100"/>
      <c r="G2410" s="100"/>
      <c r="H2410" s="100"/>
    </row>
    <row r="2411" spans="2:8" x14ac:dyDescent="0.3">
      <c r="B2411" s="100"/>
      <c r="D2411" s="100"/>
      <c r="E2411" s="100"/>
      <c r="F2411" s="100"/>
      <c r="G2411" s="100"/>
      <c r="H2411" s="100"/>
    </row>
    <row r="2412" spans="2:8" x14ac:dyDescent="0.3">
      <c r="B2412" s="100"/>
      <c r="D2412" s="100"/>
      <c r="E2412" s="100"/>
      <c r="F2412" s="100"/>
      <c r="G2412" s="100"/>
      <c r="H2412" s="100"/>
    </row>
    <row r="2413" spans="2:8" x14ac:dyDescent="0.3">
      <c r="B2413" s="100"/>
      <c r="D2413" s="100"/>
      <c r="E2413" s="100"/>
      <c r="F2413" s="100"/>
      <c r="G2413" s="100"/>
      <c r="H2413" s="100"/>
    </row>
    <row r="2414" spans="2:8" x14ac:dyDescent="0.3">
      <c r="B2414" s="100"/>
      <c r="D2414" s="100"/>
      <c r="E2414" s="100"/>
      <c r="F2414" s="100"/>
      <c r="G2414" s="100"/>
      <c r="H2414" s="100"/>
    </row>
    <row r="2415" spans="2:8" x14ac:dyDescent="0.3">
      <c r="B2415" s="100"/>
      <c r="D2415" s="100"/>
      <c r="E2415" s="100"/>
      <c r="F2415" s="100"/>
      <c r="G2415" s="100"/>
      <c r="H2415" s="100"/>
    </row>
    <row r="2416" spans="2:8" x14ac:dyDescent="0.3">
      <c r="B2416" s="100"/>
      <c r="D2416" s="100"/>
      <c r="E2416" s="100"/>
      <c r="F2416" s="100"/>
      <c r="G2416" s="100"/>
      <c r="H2416" s="100"/>
    </row>
    <row r="2417" spans="2:8" x14ac:dyDescent="0.3">
      <c r="B2417" s="100"/>
      <c r="D2417" s="100"/>
      <c r="E2417" s="100"/>
      <c r="F2417" s="100"/>
      <c r="G2417" s="100"/>
      <c r="H2417" s="100"/>
    </row>
    <row r="2418" spans="2:8" x14ac:dyDescent="0.3">
      <c r="B2418" s="100"/>
      <c r="D2418" s="100"/>
      <c r="E2418" s="100"/>
      <c r="F2418" s="100"/>
      <c r="G2418" s="100"/>
      <c r="H2418" s="100"/>
    </row>
    <row r="2419" spans="2:8" x14ac:dyDescent="0.3">
      <c r="B2419" s="100"/>
      <c r="D2419" s="100"/>
      <c r="E2419" s="100"/>
      <c r="F2419" s="100"/>
      <c r="G2419" s="100"/>
      <c r="H2419" s="100"/>
    </row>
    <row r="2420" spans="2:8" x14ac:dyDescent="0.3">
      <c r="B2420" s="100"/>
      <c r="D2420" s="100"/>
      <c r="E2420" s="100"/>
      <c r="F2420" s="100"/>
      <c r="G2420" s="100"/>
      <c r="H2420" s="100"/>
    </row>
    <row r="2421" spans="2:8" x14ac:dyDescent="0.3">
      <c r="B2421" s="100"/>
      <c r="D2421" s="100"/>
      <c r="E2421" s="100"/>
      <c r="F2421" s="100"/>
      <c r="G2421" s="100"/>
      <c r="H2421" s="100"/>
    </row>
    <row r="2422" spans="2:8" x14ac:dyDescent="0.3">
      <c r="B2422" s="100"/>
      <c r="D2422" s="100"/>
      <c r="E2422" s="100"/>
      <c r="F2422" s="100"/>
      <c r="G2422" s="100"/>
      <c r="H2422" s="100"/>
    </row>
    <row r="2423" spans="2:8" x14ac:dyDescent="0.3">
      <c r="B2423" s="100"/>
      <c r="D2423" s="100"/>
      <c r="E2423" s="100"/>
      <c r="F2423" s="100"/>
      <c r="G2423" s="100"/>
      <c r="H2423" s="100"/>
    </row>
    <row r="2424" spans="2:8" x14ac:dyDescent="0.3">
      <c r="B2424" s="100"/>
      <c r="D2424" s="100"/>
      <c r="E2424" s="100"/>
      <c r="F2424" s="100"/>
      <c r="G2424" s="100"/>
      <c r="H2424" s="100"/>
    </row>
    <row r="2425" spans="2:8" x14ac:dyDescent="0.3">
      <c r="B2425" s="100"/>
      <c r="D2425" s="100"/>
      <c r="E2425" s="100"/>
      <c r="F2425" s="100"/>
      <c r="G2425" s="100"/>
      <c r="H2425" s="100"/>
    </row>
    <row r="2426" spans="2:8" x14ac:dyDescent="0.3">
      <c r="B2426" s="100"/>
      <c r="D2426" s="100"/>
      <c r="E2426" s="100"/>
      <c r="F2426" s="100"/>
      <c r="G2426" s="100"/>
      <c r="H2426" s="100"/>
    </row>
    <row r="2427" spans="2:8" x14ac:dyDescent="0.3">
      <c r="B2427" s="100"/>
      <c r="D2427" s="100"/>
      <c r="E2427" s="100"/>
      <c r="F2427" s="100"/>
      <c r="G2427" s="100"/>
      <c r="H2427" s="100"/>
    </row>
    <row r="2428" spans="2:8" x14ac:dyDescent="0.3">
      <c r="B2428" s="100"/>
      <c r="D2428" s="100"/>
      <c r="E2428" s="100"/>
      <c r="F2428" s="100"/>
      <c r="G2428" s="100"/>
      <c r="H2428" s="100"/>
    </row>
    <row r="2429" spans="2:8" x14ac:dyDescent="0.3">
      <c r="B2429" s="100"/>
      <c r="D2429" s="100"/>
      <c r="E2429" s="100"/>
      <c r="F2429" s="100"/>
      <c r="G2429" s="100"/>
      <c r="H2429" s="100"/>
    </row>
    <row r="2430" spans="2:8" x14ac:dyDescent="0.3">
      <c r="B2430" s="100"/>
      <c r="D2430" s="100"/>
      <c r="E2430" s="100"/>
      <c r="F2430" s="100"/>
      <c r="G2430" s="100"/>
      <c r="H2430" s="100"/>
    </row>
    <row r="2431" spans="2:8" x14ac:dyDescent="0.3">
      <c r="B2431" s="100"/>
      <c r="D2431" s="100"/>
      <c r="E2431" s="100"/>
      <c r="F2431" s="100"/>
      <c r="G2431" s="100"/>
      <c r="H2431" s="100"/>
    </row>
    <row r="2432" spans="2:8" x14ac:dyDescent="0.3">
      <c r="B2432" s="100"/>
      <c r="D2432" s="100"/>
      <c r="E2432" s="100"/>
      <c r="F2432" s="100"/>
      <c r="G2432" s="100"/>
      <c r="H2432" s="100"/>
    </row>
    <row r="2433" spans="2:8" x14ac:dyDescent="0.3">
      <c r="B2433" s="100"/>
      <c r="D2433" s="100"/>
      <c r="E2433" s="100"/>
      <c r="F2433" s="100"/>
      <c r="G2433" s="100"/>
      <c r="H2433" s="100"/>
    </row>
    <row r="2434" spans="2:8" x14ac:dyDescent="0.3">
      <c r="B2434" s="100"/>
      <c r="D2434" s="100"/>
      <c r="E2434" s="100"/>
      <c r="F2434" s="100"/>
      <c r="G2434" s="100"/>
      <c r="H2434" s="100"/>
    </row>
    <row r="2435" spans="2:8" x14ac:dyDescent="0.3">
      <c r="B2435" s="100"/>
      <c r="D2435" s="100"/>
      <c r="E2435" s="100"/>
      <c r="F2435" s="100"/>
      <c r="G2435" s="100"/>
      <c r="H2435" s="100"/>
    </row>
    <row r="2436" spans="2:8" x14ac:dyDescent="0.3">
      <c r="B2436" s="100"/>
      <c r="D2436" s="100"/>
      <c r="E2436" s="100"/>
      <c r="F2436" s="100"/>
      <c r="G2436" s="100"/>
      <c r="H2436" s="100"/>
    </row>
    <row r="2437" spans="2:8" x14ac:dyDescent="0.3">
      <c r="B2437" s="100"/>
      <c r="D2437" s="100"/>
      <c r="E2437" s="100"/>
      <c r="F2437" s="100"/>
      <c r="G2437" s="100"/>
      <c r="H2437" s="100"/>
    </row>
    <row r="2438" spans="2:8" x14ac:dyDescent="0.3">
      <c r="B2438" s="100"/>
      <c r="D2438" s="100"/>
      <c r="E2438" s="100"/>
      <c r="F2438" s="100"/>
      <c r="G2438" s="100"/>
      <c r="H2438" s="100"/>
    </row>
    <row r="2439" spans="2:8" x14ac:dyDescent="0.3">
      <c r="B2439" s="100"/>
      <c r="D2439" s="100"/>
      <c r="E2439" s="100"/>
      <c r="F2439" s="100"/>
      <c r="G2439" s="100"/>
      <c r="H2439" s="100"/>
    </row>
    <row r="2440" spans="2:8" x14ac:dyDescent="0.3">
      <c r="B2440" s="100"/>
      <c r="D2440" s="100"/>
      <c r="E2440" s="100"/>
      <c r="F2440" s="100"/>
      <c r="G2440" s="100"/>
      <c r="H2440" s="100"/>
    </row>
    <row r="2441" spans="2:8" x14ac:dyDescent="0.3">
      <c r="B2441" s="100"/>
      <c r="D2441" s="100"/>
      <c r="E2441" s="100"/>
      <c r="F2441" s="100"/>
      <c r="G2441" s="100"/>
      <c r="H2441" s="100"/>
    </row>
    <row r="2442" spans="2:8" x14ac:dyDescent="0.3">
      <c r="B2442" s="100"/>
      <c r="D2442" s="100"/>
      <c r="E2442" s="100"/>
      <c r="F2442" s="100"/>
      <c r="G2442" s="100"/>
      <c r="H2442" s="100"/>
    </row>
    <row r="2443" spans="2:8" x14ac:dyDescent="0.3">
      <c r="B2443" s="100"/>
      <c r="D2443" s="100"/>
      <c r="E2443" s="100"/>
      <c r="F2443" s="100"/>
      <c r="G2443" s="100"/>
      <c r="H2443" s="100"/>
    </row>
    <row r="2444" spans="2:8" x14ac:dyDescent="0.3">
      <c r="B2444" s="100"/>
      <c r="D2444" s="100"/>
      <c r="E2444" s="100"/>
      <c r="F2444" s="100"/>
      <c r="G2444" s="100"/>
      <c r="H2444" s="100"/>
    </row>
    <row r="2445" spans="2:8" x14ac:dyDescent="0.3">
      <c r="B2445" s="100"/>
      <c r="D2445" s="100"/>
      <c r="E2445" s="100"/>
      <c r="F2445" s="100"/>
      <c r="G2445" s="100"/>
      <c r="H2445" s="100"/>
    </row>
    <row r="2446" spans="2:8" x14ac:dyDescent="0.3">
      <c r="B2446" s="100"/>
      <c r="D2446" s="100"/>
      <c r="E2446" s="100"/>
      <c r="F2446" s="100"/>
      <c r="G2446" s="100"/>
      <c r="H2446" s="100"/>
    </row>
    <row r="2447" spans="2:8" x14ac:dyDescent="0.3">
      <c r="B2447" s="100"/>
      <c r="D2447" s="100"/>
      <c r="E2447" s="100"/>
      <c r="F2447" s="100"/>
      <c r="G2447" s="100"/>
      <c r="H2447" s="100"/>
    </row>
    <row r="2448" spans="2:8" x14ac:dyDescent="0.3">
      <c r="B2448" s="100"/>
      <c r="D2448" s="100"/>
      <c r="E2448" s="100"/>
      <c r="F2448" s="100"/>
      <c r="G2448" s="100"/>
      <c r="H2448" s="100"/>
    </row>
    <row r="2449" spans="2:8" x14ac:dyDescent="0.3">
      <c r="B2449" s="100"/>
      <c r="D2449" s="100"/>
      <c r="E2449" s="100"/>
      <c r="F2449" s="100"/>
      <c r="G2449" s="100"/>
      <c r="H2449" s="100"/>
    </row>
    <row r="2450" spans="2:8" x14ac:dyDescent="0.3">
      <c r="B2450" s="100"/>
      <c r="D2450" s="100"/>
      <c r="E2450" s="100"/>
      <c r="F2450" s="100"/>
      <c r="G2450" s="100"/>
      <c r="H2450" s="100"/>
    </row>
    <row r="2451" spans="2:8" x14ac:dyDescent="0.3">
      <c r="B2451" s="100"/>
      <c r="D2451" s="100"/>
      <c r="E2451" s="100"/>
      <c r="F2451" s="100"/>
      <c r="G2451" s="100"/>
      <c r="H2451" s="100"/>
    </row>
    <row r="2452" spans="2:8" x14ac:dyDescent="0.3">
      <c r="B2452" s="100"/>
      <c r="D2452" s="100"/>
      <c r="E2452" s="100"/>
      <c r="F2452" s="100"/>
      <c r="G2452" s="100"/>
      <c r="H2452" s="100"/>
    </row>
    <row r="2453" spans="2:8" x14ac:dyDescent="0.3">
      <c r="B2453" s="100"/>
      <c r="D2453" s="100"/>
      <c r="E2453" s="100"/>
      <c r="F2453" s="100"/>
      <c r="G2453" s="100"/>
      <c r="H2453" s="100"/>
    </row>
    <row r="2454" spans="2:8" x14ac:dyDescent="0.3">
      <c r="B2454" s="100"/>
      <c r="D2454" s="100"/>
      <c r="E2454" s="100"/>
      <c r="F2454" s="100"/>
      <c r="G2454" s="100"/>
      <c r="H2454" s="100"/>
    </row>
    <row r="2455" spans="2:8" x14ac:dyDescent="0.3">
      <c r="B2455" s="100"/>
      <c r="D2455" s="100"/>
      <c r="E2455" s="100"/>
      <c r="F2455" s="100"/>
      <c r="G2455" s="100"/>
      <c r="H2455" s="100"/>
    </row>
    <row r="2456" spans="2:8" x14ac:dyDescent="0.3">
      <c r="B2456" s="100"/>
      <c r="D2456" s="100"/>
      <c r="E2456" s="100"/>
      <c r="F2456" s="100"/>
      <c r="G2456" s="100"/>
      <c r="H2456" s="100"/>
    </row>
    <row r="2457" spans="2:8" x14ac:dyDescent="0.3">
      <c r="B2457" s="100"/>
      <c r="D2457" s="100"/>
      <c r="E2457" s="100"/>
      <c r="F2457" s="100"/>
      <c r="G2457" s="100"/>
      <c r="H2457" s="100"/>
    </row>
    <row r="2458" spans="2:8" x14ac:dyDescent="0.3">
      <c r="B2458" s="100"/>
      <c r="D2458" s="100"/>
      <c r="E2458" s="100"/>
      <c r="F2458" s="100"/>
      <c r="G2458" s="100"/>
      <c r="H2458" s="100"/>
    </row>
    <row r="2459" spans="2:8" x14ac:dyDescent="0.3">
      <c r="B2459" s="100"/>
      <c r="D2459" s="100"/>
      <c r="E2459" s="100"/>
      <c r="F2459" s="100"/>
      <c r="G2459" s="100"/>
      <c r="H2459" s="100"/>
    </row>
    <row r="2460" spans="2:8" x14ac:dyDescent="0.3">
      <c r="B2460" s="100"/>
      <c r="D2460" s="100"/>
      <c r="E2460" s="100"/>
      <c r="F2460" s="100"/>
      <c r="G2460" s="100"/>
      <c r="H2460" s="100"/>
    </row>
    <row r="2461" spans="2:8" x14ac:dyDescent="0.3">
      <c r="B2461" s="100"/>
      <c r="D2461" s="100"/>
      <c r="E2461" s="100"/>
      <c r="F2461" s="100"/>
      <c r="G2461" s="100"/>
      <c r="H2461" s="100"/>
    </row>
    <row r="2462" spans="2:8" x14ac:dyDescent="0.3">
      <c r="B2462" s="100"/>
      <c r="D2462" s="100"/>
      <c r="E2462" s="100"/>
      <c r="F2462" s="100"/>
      <c r="G2462" s="100"/>
      <c r="H2462" s="100"/>
    </row>
    <row r="2463" spans="2:8" x14ac:dyDescent="0.3">
      <c r="B2463" s="100"/>
      <c r="D2463" s="100"/>
      <c r="E2463" s="100"/>
      <c r="F2463" s="100"/>
      <c r="G2463" s="100"/>
      <c r="H2463" s="100"/>
    </row>
    <row r="2464" spans="2:8" x14ac:dyDescent="0.3">
      <c r="B2464" s="100"/>
      <c r="D2464" s="100"/>
      <c r="E2464" s="100"/>
      <c r="F2464" s="100"/>
      <c r="G2464" s="100"/>
      <c r="H2464" s="100"/>
    </row>
    <row r="2465" spans="2:8" x14ac:dyDescent="0.3">
      <c r="B2465" s="100"/>
      <c r="D2465" s="100"/>
      <c r="E2465" s="100"/>
      <c r="F2465" s="100"/>
      <c r="G2465" s="100"/>
      <c r="H2465" s="100"/>
    </row>
    <row r="2466" spans="2:8" x14ac:dyDescent="0.3">
      <c r="B2466" s="100"/>
      <c r="D2466" s="100"/>
      <c r="E2466" s="100"/>
      <c r="F2466" s="100"/>
      <c r="G2466" s="100"/>
      <c r="H2466" s="100"/>
    </row>
    <row r="2467" spans="2:8" x14ac:dyDescent="0.3">
      <c r="B2467" s="100"/>
      <c r="D2467" s="100"/>
      <c r="E2467" s="100"/>
      <c r="F2467" s="100"/>
      <c r="G2467" s="100"/>
      <c r="H2467" s="100"/>
    </row>
    <row r="2468" spans="2:8" x14ac:dyDescent="0.3">
      <c r="B2468" s="100"/>
      <c r="D2468" s="100"/>
      <c r="E2468" s="100"/>
      <c r="F2468" s="100"/>
      <c r="G2468" s="100"/>
      <c r="H2468" s="100"/>
    </row>
    <row r="2469" spans="2:8" x14ac:dyDescent="0.3">
      <c r="B2469" s="100"/>
      <c r="D2469" s="100"/>
      <c r="E2469" s="100"/>
      <c r="F2469" s="100"/>
      <c r="G2469" s="100"/>
      <c r="H2469" s="100"/>
    </row>
    <row r="2470" spans="2:8" x14ac:dyDescent="0.3">
      <c r="B2470" s="100"/>
      <c r="D2470" s="100"/>
      <c r="E2470" s="100"/>
      <c r="F2470" s="100"/>
      <c r="G2470" s="100"/>
      <c r="H2470" s="100"/>
    </row>
    <row r="2471" spans="2:8" x14ac:dyDescent="0.3">
      <c r="B2471" s="100"/>
      <c r="D2471" s="100"/>
      <c r="E2471" s="100"/>
      <c r="F2471" s="100"/>
      <c r="G2471" s="100"/>
      <c r="H2471" s="100"/>
    </row>
    <row r="2472" spans="2:8" x14ac:dyDescent="0.3">
      <c r="B2472" s="100"/>
      <c r="D2472" s="100"/>
      <c r="E2472" s="100"/>
      <c r="F2472" s="100"/>
      <c r="G2472" s="100"/>
      <c r="H2472" s="100"/>
    </row>
    <row r="2473" spans="2:8" x14ac:dyDescent="0.3">
      <c r="B2473" s="100"/>
      <c r="D2473" s="100"/>
      <c r="E2473" s="100"/>
      <c r="F2473" s="100"/>
      <c r="G2473" s="100"/>
      <c r="H2473" s="100"/>
    </row>
    <row r="2474" spans="2:8" x14ac:dyDescent="0.3">
      <c r="B2474" s="100"/>
      <c r="D2474" s="100"/>
      <c r="E2474" s="100"/>
      <c r="F2474" s="100"/>
      <c r="G2474" s="100"/>
      <c r="H2474" s="100"/>
    </row>
    <row r="2475" spans="2:8" x14ac:dyDescent="0.3">
      <c r="B2475" s="100"/>
      <c r="D2475" s="100"/>
      <c r="E2475" s="100"/>
      <c r="F2475" s="100"/>
      <c r="G2475" s="100"/>
      <c r="H2475" s="100"/>
    </row>
    <row r="2476" spans="2:8" x14ac:dyDescent="0.3">
      <c r="B2476" s="100"/>
      <c r="D2476" s="100"/>
      <c r="E2476" s="100"/>
      <c r="F2476" s="100"/>
      <c r="G2476" s="100"/>
      <c r="H2476" s="100"/>
    </row>
    <row r="2477" spans="2:8" x14ac:dyDescent="0.3">
      <c r="B2477" s="100"/>
      <c r="D2477" s="100"/>
      <c r="E2477" s="100"/>
      <c r="F2477" s="100"/>
      <c r="G2477" s="100"/>
      <c r="H2477" s="100"/>
    </row>
    <row r="2478" spans="2:8" x14ac:dyDescent="0.3">
      <c r="B2478" s="100"/>
      <c r="D2478" s="100"/>
      <c r="E2478" s="100"/>
      <c r="F2478" s="100"/>
      <c r="G2478" s="100"/>
      <c r="H2478" s="100"/>
    </row>
    <row r="2479" spans="2:8" x14ac:dyDescent="0.3">
      <c r="B2479" s="100"/>
      <c r="D2479" s="100"/>
      <c r="E2479" s="100"/>
      <c r="F2479" s="100"/>
      <c r="G2479" s="100"/>
      <c r="H2479" s="100"/>
    </row>
    <row r="2480" spans="2:8" x14ac:dyDescent="0.3">
      <c r="B2480" s="100"/>
      <c r="D2480" s="100"/>
      <c r="E2480" s="100"/>
      <c r="F2480" s="100"/>
      <c r="G2480" s="100"/>
      <c r="H2480" s="100"/>
    </row>
    <row r="2481" spans="2:8" x14ac:dyDescent="0.3">
      <c r="B2481" s="100"/>
      <c r="D2481" s="100"/>
      <c r="E2481" s="100"/>
      <c r="F2481" s="100"/>
      <c r="G2481" s="100"/>
      <c r="H2481" s="100"/>
    </row>
    <row r="2482" spans="2:8" x14ac:dyDescent="0.3">
      <c r="B2482" s="100"/>
      <c r="D2482" s="100"/>
      <c r="E2482" s="100"/>
      <c r="F2482" s="100"/>
      <c r="G2482" s="100"/>
      <c r="H2482" s="100"/>
    </row>
    <row r="2483" spans="2:8" x14ac:dyDescent="0.3">
      <c r="B2483" s="100"/>
      <c r="D2483" s="100"/>
      <c r="E2483" s="100"/>
      <c r="F2483" s="100"/>
      <c r="G2483" s="100"/>
      <c r="H2483" s="100"/>
    </row>
    <row r="2484" spans="2:8" x14ac:dyDescent="0.3">
      <c r="B2484" s="100"/>
      <c r="D2484" s="100"/>
      <c r="E2484" s="100"/>
      <c r="F2484" s="100"/>
      <c r="G2484" s="100"/>
      <c r="H2484" s="100"/>
    </row>
    <row r="2485" spans="2:8" x14ac:dyDescent="0.3">
      <c r="B2485" s="100"/>
      <c r="D2485" s="100"/>
      <c r="E2485" s="100"/>
      <c r="F2485" s="100"/>
      <c r="G2485" s="100"/>
      <c r="H2485" s="100"/>
    </row>
    <row r="2486" spans="2:8" x14ac:dyDescent="0.3">
      <c r="B2486" s="100"/>
      <c r="D2486" s="100"/>
      <c r="E2486" s="100"/>
      <c r="F2486" s="100"/>
      <c r="G2486" s="100"/>
      <c r="H2486" s="100"/>
    </row>
    <row r="2487" spans="2:8" x14ac:dyDescent="0.3">
      <c r="B2487" s="100"/>
      <c r="D2487" s="100"/>
      <c r="E2487" s="100"/>
      <c r="F2487" s="100"/>
      <c r="G2487" s="100"/>
      <c r="H2487" s="100"/>
    </row>
    <row r="2488" spans="2:8" x14ac:dyDescent="0.3">
      <c r="B2488" s="100"/>
      <c r="D2488" s="100"/>
      <c r="E2488" s="100"/>
      <c r="F2488" s="100"/>
      <c r="G2488" s="100"/>
      <c r="H2488" s="100"/>
    </row>
    <row r="2489" spans="2:8" x14ac:dyDescent="0.3">
      <c r="B2489" s="100"/>
      <c r="D2489" s="100"/>
      <c r="E2489" s="100"/>
      <c r="F2489" s="100"/>
      <c r="G2489" s="100"/>
      <c r="H2489" s="100"/>
    </row>
    <row r="2490" spans="2:8" x14ac:dyDescent="0.3">
      <c r="B2490" s="100"/>
      <c r="D2490" s="100"/>
      <c r="E2490" s="100"/>
      <c r="F2490" s="100"/>
      <c r="G2490" s="100"/>
      <c r="H2490" s="100"/>
    </row>
    <row r="2491" spans="2:8" x14ac:dyDescent="0.3">
      <c r="B2491" s="100"/>
      <c r="D2491" s="100"/>
      <c r="E2491" s="100"/>
      <c r="F2491" s="100"/>
      <c r="G2491" s="100"/>
      <c r="H2491" s="100"/>
    </row>
    <row r="2492" spans="2:8" x14ac:dyDescent="0.3">
      <c r="B2492" s="100"/>
      <c r="D2492" s="100"/>
      <c r="E2492" s="100"/>
      <c r="F2492" s="100"/>
      <c r="G2492" s="100"/>
      <c r="H2492" s="100"/>
    </row>
    <row r="2493" spans="2:8" x14ac:dyDescent="0.3">
      <c r="B2493" s="100"/>
      <c r="D2493" s="100"/>
      <c r="E2493" s="100"/>
      <c r="F2493" s="100"/>
      <c r="G2493" s="100"/>
      <c r="H2493" s="100"/>
    </row>
    <row r="2494" spans="2:8" x14ac:dyDescent="0.3">
      <c r="B2494" s="100"/>
      <c r="D2494" s="100"/>
      <c r="E2494" s="100"/>
      <c r="F2494" s="100"/>
      <c r="G2494" s="100"/>
      <c r="H2494" s="100"/>
    </row>
    <row r="2495" spans="2:8" x14ac:dyDescent="0.3">
      <c r="B2495" s="100"/>
      <c r="D2495" s="100"/>
      <c r="E2495" s="100"/>
      <c r="F2495" s="100"/>
      <c r="G2495" s="100"/>
      <c r="H2495" s="100"/>
    </row>
    <row r="2496" spans="2:8" x14ac:dyDescent="0.3">
      <c r="B2496" s="100"/>
      <c r="D2496" s="100"/>
      <c r="E2496" s="100"/>
      <c r="F2496" s="100"/>
      <c r="G2496" s="100"/>
      <c r="H2496" s="100"/>
    </row>
    <row r="2497" spans="2:8" x14ac:dyDescent="0.3">
      <c r="B2497" s="100"/>
      <c r="D2497" s="100"/>
      <c r="E2497" s="100"/>
      <c r="F2497" s="100"/>
      <c r="G2497" s="100"/>
      <c r="H2497" s="100"/>
    </row>
    <row r="2498" spans="2:8" x14ac:dyDescent="0.3">
      <c r="B2498" s="100"/>
      <c r="D2498" s="100"/>
      <c r="E2498" s="100"/>
      <c r="F2498" s="100"/>
      <c r="G2498" s="100"/>
      <c r="H2498" s="100"/>
    </row>
    <row r="2499" spans="2:8" x14ac:dyDescent="0.3">
      <c r="B2499" s="100"/>
      <c r="D2499" s="100"/>
      <c r="E2499" s="100"/>
      <c r="F2499" s="100"/>
      <c r="G2499" s="100"/>
      <c r="H2499" s="100"/>
    </row>
    <row r="2500" spans="2:8" x14ac:dyDescent="0.3">
      <c r="B2500" s="100"/>
      <c r="D2500" s="100"/>
      <c r="E2500" s="100"/>
      <c r="F2500" s="100"/>
      <c r="G2500" s="100"/>
      <c r="H2500" s="100"/>
    </row>
    <row r="2501" spans="2:8" x14ac:dyDescent="0.3">
      <c r="B2501" s="100"/>
      <c r="D2501" s="100"/>
      <c r="E2501" s="100"/>
      <c r="F2501" s="100"/>
      <c r="G2501" s="100"/>
      <c r="H2501" s="100"/>
    </row>
    <row r="2502" spans="2:8" x14ac:dyDescent="0.3">
      <c r="B2502" s="100"/>
      <c r="D2502" s="100"/>
      <c r="E2502" s="100"/>
      <c r="F2502" s="100"/>
      <c r="G2502" s="100"/>
      <c r="H2502" s="100"/>
    </row>
    <row r="2503" spans="2:8" x14ac:dyDescent="0.3">
      <c r="B2503" s="100"/>
      <c r="D2503" s="100"/>
      <c r="E2503" s="100"/>
      <c r="F2503" s="100"/>
      <c r="G2503" s="100"/>
      <c r="H2503" s="100"/>
    </row>
    <row r="2504" spans="2:8" x14ac:dyDescent="0.3">
      <c r="B2504" s="100"/>
      <c r="D2504" s="100"/>
      <c r="E2504" s="100"/>
      <c r="F2504" s="100"/>
      <c r="G2504" s="100"/>
      <c r="H2504" s="100"/>
    </row>
    <row r="2505" spans="2:8" x14ac:dyDescent="0.3">
      <c r="B2505" s="100"/>
      <c r="D2505" s="100"/>
      <c r="E2505" s="100"/>
      <c r="F2505" s="100"/>
      <c r="G2505" s="100"/>
      <c r="H2505" s="100"/>
    </row>
    <row r="2506" spans="2:8" x14ac:dyDescent="0.3">
      <c r="B2506" s="100"/>
      <c r="D2506" s="100"/>
      <c r="E2506" s="100"/>
      <c r="F2506" s="100"/>
      <c r="G2506" s="100"/>
      <c r="H2506" s="100"/>
    </row>
    <row r="2507" spans="2:8" x14ac:dyDescent="0.3">
      <c r="B2507" s="100"/>
      <c r="D2507" s="100"/>
      <c r="E2507" s="100"/>
      <c r="F2507" s="100"/>
      <c r="G2507" s="100"/>
      <c r="H2507" s="100"/>
    </row>
    <row r="2508" spans="2:8" x14ac:dyDescent="0.3">
      <c r="B2508" s="100"/>
      <c r="D2508" s="100"/>
      <c r="E2508" s="100"/>
      <c r="F2508" s="100"/>
      <c r="G2508" s="100"/>
      <c r="H2508" s="100"/>
    </row>
    <row r="2509" spans="2:8" x14ac:dyDescent="0.3">
      <c r="B2509" s="100"/>
      <c r="D2509" s="100"/>
      <c r="E2509" s="100"/>
      <c r="F2509" s="100"/>
      <c r="G2509" s="100"/>
      <c r="H2509" s="100"/>
    </row>
    <row r="2510" spans="2:8" x14ac:dyDescent="0.3">
      <c r="B2510" s="100"/>
      <c r="D2510" s="100"/>
      <c r="E2510" s="100"/>
      <c r="F2510" s="100"/>
      <c r="G2510" s="100"/>
      <c r="H2510" s="100"/>
    </row>
    <row r="2511" spans="2:8" x14ac:dyDescent="0.3">
      <c r="B2511" s="100"/>
      <c r="D2511" s="100"/>
      <c r="E2511" s="100"/>
      <c r="F2511" s="100"/>
      <c r="G2511" s="100"/>
      <c r="H2511" s="100"/>
    </row>
    <row r="2512" spans="2:8" x14ac:dyDescent="0.3">
      <c r="B2512" s="100"/>
      <c r="D2512" s="100"/>
      <c r="E2512" s="100"/>
      <c r="F2512" s="100"/>
      <c r="G2512" s="100"/>
      <c r="H2512" s="100"/>
    </row>
    <row r="2513" spans="2:8" x14ac:dyDescent="0.3">
      <c r="B2513" s="100"/>
      <c r="D2513" s="100"/>
      <c r="E2513" s="100"/>
      <c r="F2513" s="100"/>
      <c r="G2513" s="100"/>
      <c r="H2513" s="100"/>
    </row>
    <row r="2514" spans="2:8" x14ac:dyDescent="0.3">
      <c r="B2514" s="100"/>
      <c r="D2514" s="100"/>
      <c r="E2514" s="100"/>
      <c r="F2514" s="100"/>
      <c r="G2514" s="100"/>
      <c r="H2514" s="100"/>
    </row>
    <row r="2515" spans="2:8" x14ac:dyDescent="0.3">
      <c r="B2515" s="100"/>
      <c r="D2515" s="100"/>
      <c r="E2515" s="100"/>
      <c r="F2515" s="100"/>
      <c r="G2515" s="100"/>
      <c r="H2515" s="100"/>
    </row>
    <row r="2516" spans="2:8" x14ac:dyDescent="0.3">
      <c r="B2516" s="100"/>
      <c r="D2516" s="100"/>
      <c r="E2516" s="100"/>
      <c r="F2516" s="100"/>
      <c r="G2516" s="100"/>
      <c r="H2516" s="100"/>
    </row>
    <row r="2517" spans="2:8" x14ac:dyDescent="0.3">
      <c r="B2517" s="100"/>
      <c r="D2517" s="100"/>
      <c r="E2517" s="100"/>
      <c r="F2517" s="100"/>
      <c r="G2517" s="100"/>
      <c r="H2517" s="100"/>
    </row>
    <row r="2518" spans="2:8" x14ac:dyDescent="0.3">
      <c r="B2518" s="100"/>
      <c r="D2518" s="100"/>
      <c r="E2518" s="100"/>
      <c r="F2518" s="100"/>
      <c r="G2518" s="100"/>
      <c r="H2518" s="100"/>
    </row>
    <row r="2519" spans="2:8" x14ac:dyDescent="0.3">
      <c r="B2519" s="100"/>
      <c r="D2519" s="100"/>
      <c r="E2519" s="100"/>
      <c r="F2519" s="100"/>
      <c r="G2519" s="100"/>
      <c r="H2519" s="100"/>
    </row>
    <row r="2520" spans="2:8" x14ac:dyDescent="0.3">
      <c r="B2520" s="100"/>
      <c r="D2520" s="100"/>
      <c r="E2520" s="100"/>
      <c r="F2520" s="100"/>
      <c r="G2520" s="100"/>
      <c r="H2520" s="100"/>
    </row>
    <row r="2521" spans="2:8" x14ac:dyDescent="0.3">
      <c r="B2521" s="100"/>
      <c r="D2521" s="100"/>
      <c r="E2521" s="100"/>
      <c r="F2521" s="100"/>
      <c r="G2521" s="100"/>
      <c r="H2521" s="100"/>
    </row>
    <row r="2522" spans="2:8" x14ac:dyDescent="0.3">
      <c r="B2522" s="100"/>
      <c r="D2522" s="100"/>
      <c r="E2522" s="100"/>
      <c r="F2522" s="100"/>
      <c r="G2522" s="100"/>
      <c r="H2522" s="100"/>
    </row>
    <row r="2523" spans="2:8" x14ac:dyDescent="0.3">
      <c r="B2523" s="100"/>
      <c r="D2523" s="100"/>
      <c r="E2523" s="100"/>
      <c r="F2523" s="100"/>
      <c r="G2523" s="100"/>
      <c r="H2523" s="100"/>
    </row>
    <row r="2524" spans="2:8" x14ac:dyDescent="0.3">
      <c r="B2524" s="100"/>
      <c r="D2524" s="100"/>
      <c r="E2524" s="100"/>
      <c r="F2524" s="100"/>
      <c r="G2524" s="100"/>
      <c r="H2524" s="100"/>
    </row>
    <row r="2525" spans="2:8" x14ac:dyDescent="0.3">
      <c r="B2525" s="100"/>
      <c r="D2525" s="100"/>
      <c r="E2525" s="100"/>
      <c r="F2525" s="100"/>
      <c r="G2525" s="100"/>
      <c r="H2525" s="100"/>
    </row>
    <row r="2526" spans="2:8" x14ac:dyDescent="0.3">
      <c r="B2526" s="100"/>
      <c r="D2526" s="100"/>
      <c r="E2526" s="100"/>
      <c r="F2526" s="100"/>
      <c r="G2526" s="100"/>
      <c r="H2526" s="100"/>
    </row>
    <row r="2527" spans="2:8" x14ac:dyDescent="0.3">
      <c r="B2527" s="100"/>
      <c r="D2527" s="100"/>
      <c r="E2527" s="100"/>
      <c r="F2527" s="100"/>
      <c r="G2527" s="100"/>
      <c r="H2527" s="100"/>
    </row>
    <row r="2528" spans="2:8" x14ac:dyDescent="0.3">
      <c r="B2528" s="100"/>
      <c r="D2528" s="100"/>
      <c r="E2528" s="100"/>
      <c r="F2528" s="100"/>
      <c r="G2528" s="100"/>
      <c r="H2528" s="100"/>
    </row>
    <row r="2529" spans="2:8" x14ac:dyDescent="0.3">
      <c r="B2529" s="100"/>
      <c r="D2529" s="100"/>
      <c r="E2529" s="100"/>
      <c r="F2529" s="100"/>
      <c r="G2529" s="100"/>
      <c r="H2529" s="100"/>
    </row>
    <row r="2530" spans="2:8" x14ac:dyDescent="0.3">
      <c r="B2530" s="100"/>
      <c r="D2530" s="100"/>
      <c r="E2530" s="100"/>
      <c r="F2530" s="100"/>
      <c r="G2530" s="100"/>
      <c r="H2530" s="100"/>
    </row>
    <row r="2531" spans="2:8" x14ac:dyDescent="0.3">
      <c r="B2531" s="100"/>
      <c r="D2531" s="100"/>
      <c r="E2531" s="100"/>
      <c r="F2531" s="100"/>
      <c r="G2531" s="100"/>
      <c r="H2531" s="100"/>
    </row>
    <row r="2532" spans="2:8" x14ac:dyDescent="0.3">
      <c r="B2532" s="100"/>
      <c r="D2532" s="100"/>
      <c r="E2532" s="100"/>
      <c r="F2532" s="100"/>
      <c r="G2532" s="100"/>
      <c r="H2532" s="100"/>
    </row>
    <row r="2533" spans="2:8" x14ac:dyDescent="0.3">
      <c r="B2533" s="100"/>
      <c r="D2533" s="100"/>
      <c r="E2533" s="100"/>
      <c r="F2533" s="100"/>
      <c r="G2533" s="100"/>
      <c r="H2533" s="100"/>
    </row>
    <row r="2534" spans="2:8" x14ac:dyDescent="0.3">
      <c r="B2534" s="100"/>
      <c r="D2534" s="100"/>
      <c r="E2534" s="100"/>
      <c r="F2534" s="100"/>
      <c r="G2534" s="100"/>
      <c r="H2534" s="100"/>
    </row>
    <row r="2535" spans="2:8" x14ac:dyDescent="0.3">
      <c r="B2535" s="100"/>
      <c r="D2535" s="100"/>
      <c r="E2535" s="100"/>
      <c r="F2535" s="100"/>
      <c r="G2535" s="100"/>
      <c r="H2535" s="100"/>
    </row>
    <row r="2536" spans="2:8" x14ac:dyDescent="0.3">
      <c r="B2536" s="100"/>
      <c r="D2536" s="100"/>
      <c r="E2536" s="100"/>
      <c r="F2536" s="100"/>
      <c r="G2536" s="100"/>
      <c r="H2536" s="100"/>
    </row>
    <row r="2537" spans="2:8" x14ac:dyDescent="0.3">
      <c r="B2537" s="100"/>
      <c r="D2537" s="100"/>
      <c r="E2537" s="100"/>
      <c r="F2537" s="100"/>
      <c r="G2537" s="100"/>
      <c r="H2537" s="100"/>
    </row>
    <row r="2538" spans="2:8" x14ac:dyDescent="0.3">
      <c r="B2538" s="100"/>
      <c r="D2538" s="100"/>
      <c r="E2538" s="100"/>
      <c r="F2538" s="100"/>
      <c r="G2538" s="100"/>
      <c r="H2538" s="100"/>
    </row>
    <row r="2539" spans="2:8" x14ac:dyDescent="0.3">
      <c r="B2539" s="100"/>
      <c r="D2539" s="100"/>
      <c r="E2539" s="100"/>
      <c r="F2539" s="100"/>
      <c r="G2539" s="100"/>
      <c r="H2539" s="100"/>
    </row>
    <row r="2540" spans="2:8" x14ac:dyDescent="0.3">
      <c r="B2540" s="100"/>
      <c r="D2540" s="100"/>
      <c r="E2540" s="100"/>
      <c r="F2540" s="100"/>
      <c r="G2540" s="100"/>
      <c r="H2540" s="100"/>
    </row>
    <row r="2541" spans="2:8" x14ac:dyDescent="0.3">
      <c r="B2541" s="100"/>
      <c r="D2541" s="100"/>
      <c r="E2541" s="100"/>
      <c r="F2541" s="100"/>
      <c r="G2541" s="100"/>
      <c r="H2541" s="100"/>
    </row>
    <row r="2542" spans="2:8" x14ac:dyDescent="0.3">
      <c r="B2542" s="100"/>
      <c r="D2542" s="100"/>
      <c r="E2542" s="100"/>
      <c r="F2542" s="100"/>
      <c r="G2542" s="100"/>
      <c r="H2542" s="100"/>
    </row>
    <row r="2543" spans="2:8" x14ac:dyDescent="0.3">
      <c r="B2543" s="100"/>
      <c r="D2543" s="100"/>
      <c r="E2543" s="100"/>
      <c r="F2543" s="100"/>
      <c r="G2543" s="100"/>
      <c r="H2543" s="100"/>
    </row>
    <row r="2544" spans="2:8" x14ac:dyDescent="0.3">
      <c r="B2544" s="100"/>
      <c r="D2544" s="100"/>
      <c r="E2544" s="100"/>
      <c r="F2544" s="100"/>
      <c r="G2544" s="100"/>
      <c r="H2544" s="100"/>
    </row>
    <row r="2545" spans="2:8" x14ac:dyDescent="0.3">
      <c r="B2545" s="100"/>
      <c r="D2545" s="100"/>
      <c r="E2545" s="100"/>
      <c r="F2545" s="100"/>
      <c r="G2545" s="100"/>
      <c r="H2545" s="100"/>
    </row>
    <row r="2546" spans="2:8" x14ac:dyDescent="0.3">
      <c r="B2546" s="100"/>
      <c r="D2546" s="100"/>
      <c r="E2546" s="100"/>
      <c r="F2546" s="100"/>
      <c r="G2546" s="100"/>
      <c r="H2546" s="100"/>
    </row>
    <row r="2547" spans="2:8" x14ac:dyDescent="0.3">
      <c r="B2547" s="100"/>
      <c r="D2547" s="100"/>
      <c r="E2547" s="100"/>
      <c r="F2547" s="100"/>
      <c r="G2547" s="100"/>
      <c r="H2547" s="100"/>
    </row>
    <row r="2548" spans="2:8" x14ac:dyDescent="0.3">
      <c r="B2548" s="100"/>
      <c r="D2548" s="100"/>
      <c r="E2548" s="100"/>
      <c r="F2548" s="100"/>
      <c r="G2548" s="100"/>
      <c r="H2548" s="100"/>
    </row>
    <row r="2549" spans="2:8" x14ac:dyDescent="0.3">
      <c r="B2549" s="100"/>
      <c r="D2549" s="100"/>
      <c r="E2549" s="100"/>
      <c r="F2549" s="100"/>
      <c r="G2549" s="100"/>
      <c r="H2549" s="100"/>
    </row>
    <row r="2550" spans="2:8" x14ac:dyDescent="0.3">
      <c r="B2550" s="100"/>
      <c r="D2550" s="100"/>
      <c r="E2550" s="100"/>
      <c r="F2550" s="100"/>
      <c r="G2550" s="100"/>
      <c r="H2550" s="100"/>
    </row>
    <row r="2551" spans="2:8" x14ac:dyDescent="0.3">
      <c r="B2551" s="100"/>
      <c r="D2551" s="100"/>
      <c r="E2551" s="100"/>
      <c r="F2551" s="100"/>
      <c r="G2551" s="100"/>
      <c r="H2551" s="100"/>
    </row>
    <row r="2552" spans="2:8" x14ac:dyDescent="0.3">
      <c r="B2552" s="100"/>
      <c r="D2552" s="100"/>
      <c r="E2552" s="100"/>
      <c r="F2552" s="100"/>
      <c r="G2552" s="100"/>
      <c r="H2552" s="100"/>
    </row>
    <row r="2553" spans="2:8" x14ac:dyDescent="0.3">
      <c r="B2553" s="100"/>
      <c r="D2553" s="100"/>
      <c r="E2553" s="100"/>
      <c r="F2553" s="100"/>
      <c r="G2553" s="100"/>
      <c r="H2553" s="100"/>
    </row>
    <row r="2554" spans="2:8" x14ac:dyDescent="0.3">
      <c r="B2554" s="100"/>
      <c r="D2554" s="100"/>
      <c r="E2554" s="100"/>
      <c r="F2554" s="100"/>
      <c r="G2554" s="100"/>
      <c r="H2554" s="100"/>
    </row>
    <row r="2555" spans="2:8" x14ac:dyDescent="0.3">
      <c r="B2555" s="100"/>
      <c r="D2555" s="100"/>
      <c r="E2555" s="100"/>
      <c r="F2555" s="100"/>
      <c r="G2555" s="100"/>
      <c r="H2555" s="100"/>
    </row>
    <row r="2556" spans="2:8" x14ac:dyDescent="0.3">
      <c r="B2556" s="100"/>
      <c r="D2556" s="100"/>
      <c r="E2556" s="100"/>
      <c r="F2556" s="100"/>
      <c r="G2556" s="100"/>
      <c r="H2556" s="100"/>
    </row>
    <row r="2557" spans="2:8" x14ac:dyDescent="0.3">
      <c r="B2557" s="100"/>
      <c r="D2557" s="100"/>
      <c r="E2557" s="100"/>
      <c r="F2557" s="100"/>
      <c r="G2557" s="100"/>
      <c r="H2557" s="100"/>
    </row>
    <row r="2558" spans="2:8" x14ac:dyDescent="0.3">
      <c r="B2558" s="100"/>
      <c r="D2558" s="100"/>
      <c r="E2558" s="100"/>
      <c r="F2558" s="100"/>
      <c r="G2558" s="100"/>
      <c r="H2558" s="100"/>
    </row>
    <row r="2559" spans="2:8" x14ac:dyDescent="0.3">
      <c r="B2559" s="100"/>
      <c r="D2559" s="100"/>
      <c r="E2559" s="100"/>
      <c r="F2559" s="100"/>
      <c r="G2559" s="100"/>
      <c r="H2559" s="100"/>
    </row>
    <row r="2560" spans="2:8" x14ac:dyDescent="0.3">
      <c r="B2560" s="100"/>
      <c r="D2560" s="100"/>
      <c r="E2560" s="100"/>
      <c r="F2560" s="100"/>
      <c r="G2560" s="100"/>
      <c r="H2560" s="100"/>
    </row>
    <row r="2561" spans="2:8" x14ac:dyDescent="0.3">
      <c r="B2561" s="100"/>
      <c r="D2561" s="100"/>
      <c r="E2561" s="100"/>
      <c r="F2561" s="100"/>
      <c r="G2561" s="100"/>
      <c r="H2561" s="100"/>
    </row>
    <row r="2562" spans="2:8" x14ac:dyDescent="0.3">
      <c r="B2562" s="100"/>
      <c r="D2562" s="100"/>
      <c r="E2562" s="100"/>
      <c r="F2562" s="100"/>
      <c r="G2562" s="100"/>
      <c r="H2562" s="100"/>
    </row>
    <row r="2563" spans="2:8" x14ac:dyDescent="0.3">
      <c r="B2563" s="100"/>
      <c r="D2563" s="100"/>
      <c r="E2563" s="100"/>
      <c r="F2563" s="100"/>
      <c r="G2563" s="100"/>
      <c r="H2563" s="100"/>
    </row>
    <row r="2564" spans="2:8" x14ac:dyDescent="0.3">
      <c r="B2564" s="100"/>
      <c r="D2564" s="100"/>
      <c r="E2564" s="100"/>
      <c r="F2564" s="100"/>
      <c r="G2564" s="100"/>
      <c r="H2564" s="100"/>
    </row>
    <row r="2565" spans="2:8" x14ac:dyDescent="0.3">
      <c r="B2565" s="100"/>
      <c r="D2565" s="100"/>
      <c r="E2565" s="100"/>
      <c r="F2565" s="100"/>
      <c r="G2565" s="100"/>
      <c r="H2565" s="100"/>
    </row>
    <row r="2566" spans="2:8" x14ac:dyDescent="0.3">
      <c r="B2566" s="100"/>
      <c r="D2566" s="100"/>
      <c r="E2566" s="100"/>
      <c r="F2566" s="100"/>
      <c r="G2566" s="100"/>
      <c r="H2566" s="100"/>
    </row>
    <row r="2567" spans="2:8" x14ac:dyDescent="0.3">
      <c r="B2567" s="100"/>
      <c r="D2567" s="100"/>
      <c r="E2567" s="100"/>
      <c r="F2567" s="100"/>
      <c r="G2567" s="100"/>
      <c r="H2567" s="100"/>
    </row>
    <row r="2568" spans="2:8" x14ac:dyDescent="0.3">
      <c r="B2568" s="100"/>
      <c r="D2568" s="100"/>
      <c r="E2568" s="100"/>
      <c r="F2568" s="100"/>
      <c r="G2568" s="100"/>
      <c r="H2568" s="100"/>
    </row>
    <row r="2569" spans="2:8" x14ac:dyDescent="0.3">
      <c r="B2569" s="100"/>
      <c r="D2569" s="100"/>
      <c r="E2569" s="100"/>
      <c r="F2569" s="100"/>
      <c r="G2569" s="100"/>
      <c r="H2569" s="100"/>
    </row>
    <row r="2570" spans="2:8" x14ac:dyDescent="0.3">
      <c r="B2570" s="100"/>
      <c r="D2570" s="100"/>
      <c r="E2570" s="100"/>
      <c r="F2570" s="100"/>
      <c r="G2570" s="100"/>
      <c r="H2570" s="100"/>
    </row>
    <row r="2571" spans="2:8" x14ac:dyDescent="0.3">
      <c r="B2571" s="100"/>
      <c r="D2571" s="100"/>
      <c r="E2571" s="100"/>
      <c r="F2571" s="100"/>
      <c r="G2571" s="100"/>
      <c r="H2571" s="100"/>
    </row>
    <row r="2572" spans="2:8" x14ac:dyDescent="0.3">
      <c r="B2572" s="100"/>
      <c r="D2572" s="100"/>
      <c r="E2572" s="100"/>
      <c r="F2572" s="100"/>
      <c r="G2572" s="100"/>
      <c r="H2572" s="100"/>
    </row>
    <row r="2573" spans="2:8" x14ac:dyDescent="0.3">
      <c r="B2573" s="100"/>
      <c r="D2573" s="100"/>
      <c r="E2573" s="100"/>
      <c r="F2573" s="100"/>
      <c r="G2573" s="100"/>
      <c r="H2573" s="100"/>
    </row>
    <row r="2574" spans="2:8" x14ac:dyDescent="0.3">
      <c r="B2574" s="100"/>
      <c r="D2574" s="100"/>
      <c r="E2574" s="100"/>
      <c r="F2574" s="100"/>
      <c r="G2574" s="100"/>
      <c r="H2574" s="100"/>
    </row>
    <row r="2575" spans="2:8" x14ac:dyDescent="0.3">
      <c r="B2575" s="100"/>
      <c r="D2575" s="100"/>
      <c r="E2575" s="100"/>
      <c r="F2575" s="100"/>
      <c r="G2575" s="100"/>
      <c r="H2575" s="100"/>
    </row>
    <row r="2576" spans="2:8" x14ac:dyDescent="0.3">
      <c r="B2576" s="100"/>
      <c r="D2576" s="100"/>
      <c r="E2576" s="100"/>
      <c r="F2576" s="100"/>
      <c r="G2576" s="100"/>
      <c r="H2576" s="100"/>
    </row>
    <row r="2577" spans="2:8" x14ac:dyDescent="0.3">
      <c r="B2577" s="100"/>
      <c r="D2577" s="100"/>
      <c r="E2577" s="100"/>
      <c r="F2577" s="100"/>
      <c r="G2577" s="100"/>
      <c r="H2577" s="100"/>
    </row>
    <row r="2578" spans="2:8" x14ac:dyDescent="0.3">
      <c r="B2578" s="100"/>
      <c r="D2578" s="100"/>
      <c r="E2578" s="100"/>
      <c r="F2578" s="100"/>
      <c r="G2578" s="100"/>
      <c r="H2578" s="100"/>
    </row>
    <row r="2579" spans="2:8" x14ac:dyDescent="0.3">
      <c r="B2579" s="100"/>
      <c r="D2579" s="100"/>
      <c r="E2579" s="100"/>
      <c r="F2579" s="100"/>
      <c r="G2579" s="100"/>
      <c r="H2579" s="100"/>
    </row>
    <row r="2580" spans="2:8" x14ac:dyDescent="0.3">
      <c r="B2580" s="100"/>
      <c r="D2580" s="100"/>
      <c r="E2580" s="100"/>
      <c r="F2580" s="100"/>
      <c r="G2580" s="100"/>
      <c r="H2580" s="100"/>
    </row>
    <row r="2581" spans="2:8" x14ac:dyDescent="0.3">
      <c r="B2581" s="100"/>
      <c r="D2581" s="100"/>
      <c r="E2581" s="100"/>
      <c r="F2581" s="100"/>
      <c r="G2581" s="100"/>
      <c r="H2581" s="100"/>
    </row>
    <row r="2582" spans="2:8" x14ac:dyDescent="0.3">
      <c r="B2582" s="100"/>
      <c r="D2582" s="100"/>
      <c r="E2582" s="100"/>
      <c r="F2582" s="100"/>
      <c r="G2582" s="100"/>
      <c r="H2582" s="100"/>
    </row>
    <row r="2583" spans="2:8" x14ac:dyDescent="0.3">
      <c r="B2583" s="100"/>
      <c r="D2583" s="100"/>
      <c r="E2583" s="100"/>
      <c r="F2583" s="100"/>
      <c r="G2583" s="100"/>
      <c r="H2583" s="100"/>
    </row>
    <row r="2584" spans="2:8" x14ac:dyDescent="0.3">
      <c r="B2584" s="100"/>
      <c r="D2584" s="100"/>
      <c r="E2584" s="100"/>
      <c r="F2584" s="100"/>
      <c r="G2584" s="100"/>
      <c r="H2584" s="100"/>
    </row>
    <row r="2585" spans="2:8" x14ac:dyDescent="0.3">
      <c r="B2585" s="100"/>
      <c r="D2585" s="100"/>
      <c r="E2585" s="100"/>
      <c r="F2585" s="100"/>
      <c r="G2585" s="100"/>
      <c r="H2585" s="100"/>
    </row>
    <row r="2586" spans="2:8" x14ac:dyDescent="0.3">
      <c r="B2586" s="100"/>
      <c r="D2586" s="100"/>
      <c r="E2586" s="100"/>
      <c r="F2586" s="100"/>
      <c r="G2586" s="100"/>
      <c r="H2586" s="100"/>
    </row>
    <row r="2587" spans="2:8" x14ac:dyDescent="0.3">
      <c r="B2587" s="100"/>
      <c r="D2587" s="100"/>
      <c r="E2587" s="100"/>
      <c r="F2587" s="100"/>
      <c r="G2587" s="100"/>
      <c r="H2587" s="100"/>
    </row>
    <row r="2588" spans="2:8" x14ac:dyDescent="0.3">
      <c r="B2588" s="100"/>
      <c r="D2588" s="100"/>
      <c r="E2588" s="100"/>
      <c r="F2588" s="100"/>
      <c r="G2588" s="100"/>
      <c r="H2588" s="100"/>
    </row>
    <row r="2589" spans="2:8" x14ac:dyDescent="0.3">
      <c r="B2589" s="100"/>
      <c r="D2589" s="100"/>
      <c r="E2589" s="100"/>
      <c r="F2589" s="100"/>
      <c r="G2589" s="100"/>
      <c r="H2589" s="100"/>
    </row>
    <row r="2590" spans="2:8" x14ac:dyDescent="0.3">
      <c r="B2590" s="100"/>
      <c r="D2590" s="100"/>
      <c r="E2590" s="100"/>
      <c r="F2590" s="100"/>
      <c r="G2590" s="100"/>
      <c r="H2590" s="100"/>
    </row>
    <row r="2591" spans="2:8" x14ac:dyDescent="0.3">
      <c r="B2591" s="100"/>
      <c r="D2591" s="100"/>
      <c r="E2591" s="100"/>
      <c r="F2591" s="100"/>
      <c r="G2591" s="100"/>
      <c r="H2591" s="100"/>
    </row>
    <row r="2592" spans="2:8" x14ac:dyDescent="0.3">
      <c r="B2592" s="100"/>
      <c r="D2592" s="100"/>
      <c r="E2592" s="100"/>
      <c r="F2592" s="100"/>
      <c r="G2592" s="100"/>
      <c r="H2592" s="100"/>
    </row>
    <row r="2593" spans="2:8" x14ac:dyDescent="0.3">
      <c r="B2593" s="100"/>
      <c r="D2593" s="100"/>
      <c r="E2593" s="100"/>
      <c r="F2593" s="100"/>
      <c r="G2593" s="100"/>
      <c r="H2593" s="100"/>
    </row>
    <row r="2594" spans="2:8" x14ac:dyDescent="0.3">
      <c r="B2594" s="100"/>
      <c r="D2594" s="100"/>
      <c r="E2594" s="100"/>
      <c r="F2594" s="100"/>
      <c r="G2594" s="100"/>
      <c r="H2594" s="100"/>
    </row>
    <row r="2595" spans="2:8" x14ac:dyDescent="0.3">
      <c r="B2595" s="100"/>
      <c r="D2595" s="100"/>
      <c r="E2595" s="100"/>
      <c r="F2595" s="100"/>
      <c r="G2595" s="100"/>
      <c r="H2595" s="100"/>
    </row>
    <row r="2596" spans="2:8" x14ac:dyDescent="0.3">
      <c r="B2596" s="100"/>
      <c r="D2596" s="100"/>
      <c r="E2596" s="100"/>
      <c r="F2596" s="100"/>
      <c r="G2596" s="100"/>
      <c r="H2596" s="100"/>
    </row>
    <row r="2597" spans="2:8" x14ac:dyDescent="0.3">
      <c r="B2597" s="100"/>
      <c r="D2597" s="100"/>
      <c r="E2597" s="100"/>
      <c r="F2597" s="100"/>
      <c r="G2597" s="100"/>
      <c r="H2597" s="100"/>
    </row>
    <row r="2598" spans="2:8" x14ac:dyDescent="0.3">
      <c r="B2598" s="100"/>
      <c r="D2598" s="100"/>
      <c r="E2598" s="100"/>
      <c r="F2598" s="100"/>
      <c r="G2598" s="100"/>
      <c r="H2598" s="100"/>
    </row>
    <row r="2599" spans="2:8" x14ac:dyDescent="0.3">
      <c r="B2599" s="100"/>
      <c r="D2599" s="100"/>
      <c r="E2599" s="100"/>
      <c r="F2599" s="100"/>
      <c r="G2599" s="100"/>
      <c r="H2599" s="100"/>
    </row>
    <row r="2600" spans="2:8" x14ac:dyDescent="0.3">
      <c r="B2600" s="100"/>
      <c r="D2600" s="100"/>
      <c r="E2600" s="100"/>
      <c r="F2600" s="100"/>
      <c r="G2600" s="100"/>
      <c r="H2600" s="100"/>
    </row>
    <row r="2601" spans="2:8" x14ac:dyDescent="0.3">
      <c r="B2601" s="100"/>
      <c r="D2601" s="100"/>
      <c r="E2601" s="100"/>
      <c r="F2601" s="100"/>
      <c r="G2601" s="100"/>
      <c r="H2601" s="100"/>
    </row>
    <row r="2602" spans="2:8" x14ac:dyDescent="0.3">
      <c r="B2602" s="100"/>
      <c r="D2602" s="100"/>
      <c r="E2602" s="100"/>
      <c r="F2602" s="100"/>
      <c r="G2602" s="100"/>
      <c r="H2602" s="100"/>
    </row>
    <row r="2603" spans="2:8" x14ac:dyDescent="0.3">
      <c r="B2603" s="100"/>
      <c r="D2603" s="100"/>
      <c r="E2603" s="100"/>
      <c r="F2603" s="100"/>
      <c r="G2603" s="100"/>
      <c r="H2603" s="100"/>
    </row>
    <row r="2604" spans="2:8" x14ac:dyDescent="0.3">
      <c r="B2604" s="100"/>
      <c r="D2604" s="100"/>
      <c r="E2604" s="100"/>
      <c r="F2604" s="100"/>
      <c r="G2604" s="100"/>
      <c r="H2604" s="100"/>
    </row>
    <row r="2605" spans="2:8" x14ac:dyDescent="0.3">
      <c r="B2605" s="100"/>
      <c r="D2605" s="100"/>
      <c r="E2605" s="100"/>
      <c r="F2605" s="100"/>
      <c r="G2605" s="100"/>
      <c r="H2605" s="100"/>
    </row>
    <row r="2606" spans="2:8" x14ac:dyDescent="0.3">
      <c r="B2606" s="100"/>
      <c r="D2606" s="100"/>
      <c r="E2606" s="100"/>
      <c r="F2606" s="100"/>
      <c r="G2606" s="100"/>
      <c r="H2606" s="100"/>
    </row>
    <row r="2607" spans="2:8" x14ac:dyDescent="0.3">
      <c r="B2607" s="100"/>
      <c r="D2607" s="100"/>
      <c r="E2607" s="100"/>
      <c r="F2607" s="100"/>
      <c r="G2607" s="100"/>
      <c r="H2607" s="100"/>
    </row>
    <row r="2608" spans="2:8" x14ac:dyDescent="0.3">
      <c r="B2608" s="100"/>
      <c r="D2608" s="100"/>
      <c r="E2608" s="100"/>
      <c r="F2608" s="100"/>
      <c r="G2608" s="100"/>
      <c r="H2608" s="100"/>
    </row>
    <row r="2609" spans="2:8" x14ac:dyDescent="0.3">
      <c r="B2609" s="100"/>
      <c r="D2609" s="100"/>
      <c r="E2609" s="100"/>
      <c r="F2609" s="100"/>
      <c r="G2609" s="100"/>
      <c r="H2609" s="100"/>
    </row>
    <row r="2610" spans="2:8" x14ac:dyDescent="0.3">
      <c r="B2610" s="100"/>
      <c r="D2610" s="100"/>
      <c r="E2610" s="100"/>
      <c r="F2610" s="100"/>
      <c r="G2610" s="100"/>
      <c r="H2610" s="100"/>
    </row>
    <row r="2611" spans="2:8" x14ac:dyDescent="0.3">
      <c r="B2611" s="100"/>
      <c r="D2611" s="100"/>
      <c r="E2611" s="100"/>
      <c r="F2611" s="100"/>
      <c r="G2611" s="100"/>
      <c r="H2611" s="100"/>
    </row>
    <row r="2612" spans="2:8" x14ac:dyDescent="0.3">
      <c r="B2612" s="100"/>
      <c r="D2612" s="100"/>
      <c r="E2612" s="100"/>
      <c r="F2612" s="100"/>
      <c r="G2612" s="100"/>
      <c r="H2612" s="100"/>
    </row>
    <row r="2613" spans="2:8" x14ac:dyDescent="0.3">
      <c r="B2613" s="100"/>
      <c r="D2613" s="100"/>
      <c r="E2613" s="100"/>
      <c r="F2613" s="100"/>
      <c r="G2613" s="100"/>
      <c r="H2613" s="100"/>
    </row>
    <row r="2614" spans="2:8" x14ac:dyDescent="0.3">
      <c r="B2614" s="100"/>
      <c r="D2614" s="100"/>
      <c r="E2614" s="100"/>
      <c r="F2614" s="100"/>
      <c r="G2614" s="100"/>
      <c r="H2614" s="100"/>
    </row>
    <row r="2615" spans="2:8" x14ac:dyDescent="0.3">
      <c r="B2615" s="100"/>
      <c r="D2615" s="100"/>
      <c r="E2615" s="100"/>
      <c r="F2615" s="100"/>
      <c r="G2615" s="100"/>
      <c r="H2615" s="100"/>
    </row>
    <row r="2616" spans="2:8" x14ac:dyDescent="0.3">
      <c r="B2616" s="100"/>
      <c r="D2616" s="100"/>
      <c r="E2616" s="100"/>
      <c r="F2616" s="100"/>
      <c r="G2616" s="100"/>
      <c r="H2616" s="100"/>
    </row>
    <row r="2617" spans="2:8" x14ac:dyDescent="0.3">
      <c r="B2617" s="100"/>
      <c r="D2617" s="100"/>
      <c r="E2617" s="100"/>
      <c r="F2617" s="100"/>
      <c r="G2617" s="100"/>
      <c r="H2617" s="100"/>
    </row>
    <row r="2618" spans="2:8" x14ac:dyDescent="0.3">
      <c r="B2618" s="100"/>
      <c r="D2618" s="100"/>
      <c r="E2618" s="100"/>
      <c r="F2618" s="100"/>
      <c r="G2618" s="100"/>
      <c r="H2618" s="100"/>
    </row>
    <row r="2619" spans="2:8" x14ac:dyDescent="0.3">
      <c r="B2619" s="100"/>
      <c r="D2619" s="100"/>
      <c r="E2619" s="100"/>
      <c r="F2619" s="100"/>
      <c r="G2619" s="100"/>
      <c r="H2619" s="100"/>
    </row>
    <row r="2620" spans="2:8" x14ac:dyDescent="0.3">
      <c r="B2620" s="100"/>
      <c r="D2620" s="100"/>
      <c r="E2620" s="100"/>
      <c r="F2620" s="100"/>
      <c r="G2620" s="100"/>
      <c r="H2620" s="100"/>
    </row>
    <row r="2621" spans="2:8" x14ac:dyDescent="0.3">
      <c r="B2621" s="100"/>
      <c r="D2621" s="100"/>
      <c r="E2621" s="100"/>
      <c r="F2621" s="100"/>
      <c r="G2621" s="100"/>
      <c r="H2621" s="100"/>
    </row>
    <row r="2622" spans="2:8" x14ac:dyDescent="0.3">
      <c r="B2622" s="100"/>
      <c r="D2622" s="100"/>
      <c r="E2622" s="100"/>
      <c r="F2622" s="100"/>
      <c r="G2622" s="100"/>
      <c r="H2622" s="100"/>
    </row>
    <row r="2623" spans="2:8" x14ac:dyDescent="0.3">
      <c r="B2623" s="100"/>
      <c r="D2623" s="100"/>
      <c r="E2623" s="100"/>
      <c r="F2623" s="100"/>
      <c r="G2623" s="100"/>
      <c r="H2623" s="100"/>
    </row>
    <row r="2624" spans="2:8" x14ac:dyDescent="0.3">
      <c r="B2624" s="100"/>
      <c r="D2624" s="100"/>
      <c r="E2624" s="100"/>
      <c r="F2624" s="100"/>
      <c r="G2624" s="100"/>
      <c r="H2624" s="100"/>
    </row>
    <row r="2625" spans="2:8" x14ac:dyDescent="0.3">
      <c r="B2625" s="100"/>
      <c r="D2625" s="100"/>
      <c r="E2625" s="100"/>
      <c r="F2625" s="100"/>
      <c r="G2625" s="100"/>
      <c r="H2625" s="100"/>
    </row>
    <row r="2626" spans="2:8" x14ac:dyDescent="0.3">
      <c r="B2626" s="100"/>
      <c r="D2626" s="100"/>
      <c r="E2626" s="100"/>
      <c r="F2626" s="100"/>
      <c r="G2626" s="100"/>
      <c r="H2626" s="100"/>
    </row>
    <row r="2627" spans="2:8" x14ac:dyDescent="0.3">
      <c r="B2627" s="100"/>
      <c r="D2627" s="100"/>
      <c r="E2627" s="100"/>
      <c r="F2627" s="100"/>
      <c r="G2627" s="100"/>
      <c r="H2627" s="100"/>
    </row>
    <row r="2628" spans="2:8" x14ac:dyDescent="0.3">
      <c r="B2628" s="100"/>
      <c r="D2628" s="100"/>
      <c r="E2628" s="100"/>
      <c r="F2628" s="100"/>
      <c r="G2628" s="100"/>
      <c r="H2628" s="100"/>
    </row>
    <row r="2629" spans="2:8" x14ac:dyDescent="0.3">
      <c r="B2629" s="100"/>
      <c r="D2629" s="100"/>
      <c r="E2629" s="100"/>
      <c r="F2629" s="100"/>
      <c r="G2629" s="100"/>
      <c r="H2629" s="100"/>
    </row>
    <row r="2630" spans="2:8" x14ac:dyDescent="0.3">
      <c r="B2630" s="100"/>
      <c r="D2630" s="100"/>
      <c r="E2630" s="100"/>
      <c r="F2630" s="100"/>
      <c r="G2630" s="100"/>
      <c r="H2630" s="100"/>
    </row>
    <row r="2631" spans="2:8" x14ac:dyDescent="0.3">
      <c r="B2631" s="100"/>
      <c r="D2631" s="100"/>
      <c r="E2631" s="100"/>
      <c r="F2631" s="100"/>
      <c r="G2631" s="100"/>
      <c r="H2631" s="100"/>
    </row>
    <row r="2632" spans="2:8" x14ac:dyDescent="0.3">
      <c r="B2632" s="100"/>
      <c r="D2632" s="100"/>
      <c r="E2632" s="100"/>
      <c r="F2632" s="100"/>
      <c r="G2632" s="100"/>
      <c r="H2632" s="100"/>
    </row>
    <row r="2633" spans="2:8" x14ac:dyDescent="0.3">
      <c r="B2633" s="100"/>
      <c r="D2633" s="100"/>
      <c r="E2633" s="100"/>
      <c r="F2633" s="100"/>
      <c r="G2633" s="100"/>
      <c r="H2633" s="100"/>
    </row>
    <row r="2634" spans="2:8" x14ac:dyDescent="0.3">
      <c r="B2634" s="100"/>
      <c r="D2634" s="100"/>
      <c r="E2634" s="100"/>
      <c r="F2634" s="100"/>
      <c r="G2634" s="100"/>
      <c r="H2634" s="100"/>
    </row>
    <row r="2635" spans="2:8" x14ac:dyDescent="0.3">
      <c r="B2635" s="100"/>
      <c r="D2635" s="100"/>
      <c r="E2635" s="100"/>
      <c r="F2635" s="100"/>
      <c r="G2635" s="100"/>
      <c r="H2635" s="100"/>
    </row>
    <row r="2636" spans="2:8" x14ac:dyDescent="0.3">
      <c r="B2636" s="100"/>
      <c r="D2636" s="100"/>
      <c r="E2636" s="100"/>
      <c r="F2636" s="100"/>
      <c r="G2636" s="100"/>
      <c r="H2636" s="100"/>
    </row>
    <row r="2637" spans="2:8" x14ac:dyDescent="0.3">
      <c r="B2637" s="100"/>
      <c r="D2637" s="100"/>
      <c r="E2637" s="100"/>
      <c r="F2637" s="100"/>
      <c r="G2637" s="100"/>
      <c r="H2637" s="100"/>
    </row>
    <row r="2638" spans="2:8" x14ac:dyDescent="0.3">
      <c r="B2638" s="100"/>
      <c r="D2638" s="100"/>
      <c r="E2638" s="100"/>
      <c r="F2638" s="100"/>
      <c r="G2638" s="100"/>
      <c r="H2638" s="100"/>
    </row>
    <row r="2639" spans="2:8" x14ac:dyDescent="0.3">
      <c r="B2639" s="100"/>
      <c r="D2639" s="100"/>
      <c r="E2639" s="100"/>
      <c r="F2639" s="100"/>
      <c r="G2639" s="100"/>
      <c r="H2639" s="100"/>
    </row>
    <row r="2640" spans="2:8" x14ac:dyDescent="0.3">
      <c r="B2640" s="100"/>
      <c r="D2640" s="100"/>
      <c r="E2640" s="100"/>
      <c r="F2640" s="100"/>
      <c r="G2640" s="100"/>
      <c r="H2640" s="100"/>
    </row>
    <row r="2641" spans="2:8" x14ac:dyDescent="0.3">
      <c r="B2641" s="100"/>
      <c r="D2641" s="100"/>
      <c r="E2641" s="100"/>
      <c r="F2641" s="100"/>
      <c r="G2641" s="100"/>
      <c r="H2641" s="100"/>
    </row>
    <row r="2642" spans="2:8" x14ac:dyDescent="0.3">
      <c r="B2642" s="100"/>
      <c r="D2642" s="100"/>
      <c r="E2642" s="100"/>
      <c r="F2642" s="100"/>
      <c r="G2642" s="100"/>
      <c r="H2642" s="100"/>
    </row>
    <row r="2643" spans="2:8" x14ac:dyDescent="0.3">
      <c r="B2643" s="100"/>
      <c r="D2643" s="100"/>
      <c r="E2643" s="100"/>
      <c r="F2643" s="100"/>
      <c r="G2643" s="100"/>
      <c r="H2643" s="100"/>
    </row>
    <row r="2644" spans="2:8" x14ac:dyDescent="0.3">
      <c r="B2644" s="100"/>
      <c r="D2644" s="100"/>
      <c r="E2644" s="100"/>
      <c r="F2644" s="100"/>
      <c r="G2644" s="100"/>
      <c r="H2644" s="100"/>
    </row>
    <row r="2645" spans="2:8" x14ac:dyDescent="0.3">
      <c r="B2645" s="100"/>
      <c r="D2645" s="100"/>
      <c r="E2645" s="100"/>
      <c r="F2645" s="100"/>
      <c r="G2645" s="100"/>
      <c r="H2645" s="100"/>
    </row>
    <row r="2646" spans="2:8" x14ac:dyDescent="0.3">
      <c r="B2646" s="100"/>
      <c r="D2646" s="100"/>
      <c r="E2646" s="100"/>
      <c r="F2646" s="100"/>
      <c r="G2646" s="100"/>
      <c r="H2646" s="100"/>
    </row>
    <row r="2647" spans="2:8" x14ac:dyDescent="0.3">
      <c r="B2647" s="100"/>
      <c r="D2647" s="100"/>
      <c r="E2647" s="100"/>
      <c r="F2647" s="100"/>
      <c r="G2647" s="100"/>
      <c r="H2647" s="100"/>
    </row>
    <row r="2648" spans="2:8" x14ac:dyDescent="0.3">
      <c r="B2648" s="100"/>
      <c r="D2648" s="100"/>
      <c r="E2648" s="100"/>
      <c r="F2648" s="100"/>
      <c r="G2648" s="100"/>
      <c r="H2648" s="100"/>
    </row>
    <row r="2649" spans="2:8" x14ac:dyDescent="0.3">
      <c r="B2649" s="100"/>
      <c r="D2649" s="100"/>
      <c r="E2649" s="100"/>
      <c r="F2649" s="100"/>
      <c r="G2649" s="100"/>
      <c r="H2649" s="100"/>
    </row>
    <row r="2650" spans="2:8" x14ac:dyDescent="0.3">
      <c r="B2650" s="100"/>
      <c r="D2650" s="100"/>
      <c r="E2650" s="100"/>
      <c r="F2650" s="100"/>
      <c r="G2650" s="100"/>
      <c r="H2650" s="100"/>
    </row>
    <row r="2651" spans="2:8" x14ac:dyDescent="0.3">
      <c r="B2651" s="100"/>
      <c r="D2651" s="100"/>
      <c r="E2651" s="100"/>
      <c r="F2651" s="100"/>
      <c r="G2651" s="100"/>
      <c r="H2651" s="100"/>
    </row>
    <row r="2652" spans="2:8" x14ac:dyDescent="0.3">
      <c r="B2652" s="100"/>
      <c r="D2652" s="100"/>
      <c r="E2652" s="100"/>
      <c r="F2652" s="100"/>
      <c r="G2652" s="100"/>
      <c r="H2652" s="100"/>
    </row>
    <row r="2653" spans="2:8" x14ac:dyDescent="0.3">
      <c r="B2653" s="100"/>
      <c r="D2653" s="100"/>
      <c r="E2653" s="100"/>
      <c r="F2653" s="100"/>
      <c r="G2653" s="100"/>
      <c r="H2653" s="100"/>
    </row>
    <row r="2654" spans="2:8" x14ac:dyDescent="0.3">
      <c r="B2654" s="100"/>
      <c r="D2654" s="100"/>
      <c r="E2654" s="100"/>
      <c r="F2654" s="100"/>
      <c r="G2654" s="100"/>
      <c r="H2654" s="100"/>
    </row>
    <row r="2655" spans="2:8" x14ac:dyDescent="0.3">
      <c r="B2655" s="100"/>
      <c r="D2655" s="100"/>
      <c r="E2655" s="100"/>
      <c r="F2655" s="100"/>
      <c r="G2655" s="100"/>
      <c r="H2655" s="100"/>
    </row>
    <row r="2656" spans="2:8" x14ac:dyDescent="0.3">
      <c r="B2656" s="100"/>
      <c r="D2656" s="100"/>
      <c r="E2656" s="100"/>
      <c r="F2656" s="100"/>
      <c r="G2656" s="100"/>
      <c r="H2656" s="100"/>
    </row>
    <row r="2657" spans="2:8" x14ac:dyDescent="0.3">
      <c r="B2657" s="100"/>
      <c r="D2657" s="100"/>
      <c r="E2657" s="100"/>
      <c r="F2657" s="100"/>
      <c r="G2657" s="100"/>
      <c r="H2657" s="100"/>
    </row>
    <row r="2658" spans="2:8" x14ac:dyDescent="0.3">
      <c r="B2658" s="100"/>
      <c r="D2658" s="100"/>
      <c r="E2658" s="100"/>
      <c r="F2658" s="100"/>
      <c r="G2658" s="100"/>
      <c r="H2658" s="100"/>
    </row>
    <row r="2659" spans="2:8" x14ac:dyDescent="0.3">
      <c r="B2659" s="100"/>
      <c r="D2659" s="100"/>
      <c r="E2659" s="100"/>
      <c r="F2659" s="100"/>
      <c r="G2659" s="100"/>
      <c r="H2659" s="100"/>
    </row>
    <row r="2660" spans="2:8" x14ac:dyDescent="0.3">
      <c r="B2660" s="100"/>
      <c r="D2660" s="100"/>
      <c r="E2660" s="100"/>
      <c r="F2660" s="100"/>
      <c r="G2660" s="100"/>
      <c r="H2660" s="100"/>
    </row>
    <row r="2661" spans="2:8" x14ac:dyDescent="0.3">
      <c r="B2661" s="100"/>
      <c r="D2661" s="100"/>
      <c r="E2661" s="100"/>
      <c r="F2661" s="100"/>
      <c r="G2661" s="100"/>
      <c r="H2661" s="100"/>
    </row>
    <row r="2662" spans="2:8" x14ac:dyDescent="0.3">
      <c r="B2662" s="100"/>
      <c r="D2662" s="100"/>
      <c r="E2662" s="100"/>
      <c r="F2662" s="100"/>
      <c r="G2662" s="100"/>
      <c r="H2662" s="100"/>
    </row>
    <row r="2663" spans="2:8" x14ac:dyDescent="0.3">
      <c r="B2663" s="100"/>
      <c r="D2663" s="100"/>
      <c r="E2663" s="100"/>
      <c r="F2663" s="100"/>
      <c r="G2663" s="100"/>
      <c r="H2663" s="100"/>
    </row>
    <row r="2664" spans="2:8" x14ac:dyDescent="0.3">
      <c r="B2664" s="100"/>
      <c r="D2664" s="100"/>
      <c r="E2664" s="100"/>
      <c r="F2664" s="100"/>
      <c r="G2664" s="100"/>
      <c r="H2664" s="100"/>
    </row>
    <row r="2665" spans="2:8" x14ac:dyDescent="0.3">
      <c r="B2665" s="100"/>
      <c r="D2665" s="100"/>
      <c r="E2665" s="100"/>
      <c r="F2665" s="100"/>
      <c r="G2665" s="100"/>
      <c r="H2665" s="100"/>
    </row>
    <row r="2666" spans="2:8" x14ac:dyDescent="0.3">
      <c r="B2666" s="100"/>
      <c r="D2666" s="100"/>
      <c r="E2666" s="100"/>
      <c r="F2666" s="100"/>
      <c r="G2666" s="100"/>
      <c r="H2666" s="100"/>
    </row>
    <row r="2667" spans="2:8" x14ac:dyDescent="0.3">
      <c r="B2667" s="100"/>
      <c r="D2667" s="100"/>
      <c r="E2667" s="100"/>
      <c r="F2667" s="100"/>
      <c r="G2667" s="100"/>
      <c r="H2667" s="100"/>
    </row>
    <row r="2668" spans="2:8" x14ac:dyDescent="0.3">
      <c r="B2668" s="100"/>
      <c r="D2668" s="100"/>
      <c r="E2668" s="100"/>
      <c r="F2668" s="100"/>
      <c r="G2668" s="100"/>
      <c r="H2668" s="100"/>
    </row>
    <row r="2669" spans="2:8" x14ac:dyDescent="0.3">
      <c r="B2669" s="100"/>
      <c r="D2669" s="100"/>
      <c r="E2669" s="100"/>
      <c r="F2669" s="100"/>
      <c r="G2669" s="100"/>
      <c r="H2669" s="100"/>
    </row>
    <row r="2670" spans="2:8" x14ac:dyDescent="0.3">
      <c r="B2670" s="100"/>
      <c r="D2670" s="100"/>
      <c r="E2670" s="100"/>
      <c r="F2670" s="100"/>
      <c r="G2670" s="100"/>
      <c r="H2670" s="100"/>
    </row>
    <row r="2671" spans="2:8" x14ac:dyDescent="0.3">
      <c r="B2671" s="100"/>
      <c r="D2671" s="100"/>
      <c r="E2671" s="100"/>
      <c r="F2671" s="100"/>
      <c r="G2671" s="100"/>
      <c r="H2671" s="100"/>
    </row>
    <row r="2672" spans="2:8" x14ac:dyDescent="0.3">
      <c r="B2672" s="100"/>
      <c r="D2672" s="100"/>
      <c r="E2672" s="100"/>
      <c r="F2672" s="100"/>
      <c r="G2672" s="100"/>
      <c r="H2672" s="100"/>
    </row>
    <row r="2673" spans="2:8" x14ac:dyDescent="0.3">
      <c r="B2673" s="100"/>
      <c r="D2673" s="100"/>
      <c r="E2673" s="100"/>
      <c r="F2673" s="100"/>
      <c r="G2673" s="100"/>
      <c r="H2673" s="100"/>
    </row>
    <row r="2674" spans="2:8" x14ac:dyDescent="0.3">
      <c r="B2674" s="100"/>
      <c r="D2674" s="100"/>
      <c r="E2674" s="100"/>
      <c r="F2674" s="100"/>
      <c r="G2674" s="100"/>
      <c r="H2674" s="100"/>
    </row>
    <row r="2675" spans="2:8" x14ac:dyDescent="0.3">
      <c r="B2675" s="100"/>
      <c r="D2675" s="100"/>
      <c r="E2675" s="100"/>
      <c r="F2675" s="100"/>
      <c r="G2675" s="100"/>
      <c r="H2675" s="100"/>
    </row>
    <row r="2676" spans="2:8" x14ac:dyDescent="0.3">
      <c r="B2676" s="100"/>
      <c r="D2676" s="100"/>
      <c r="E2676" s="100"/>
      <c r="F2676" s="100"/>
      <c r="G2676" s="100"/>
      <c r="H2676" s="100"/>
    </row>
    <row r="2677" spans="2:8" x14ac:dyDescent="0.3">
      <c r="B2677" s="100"/>
      <c r="D2677" s="100"/>
      <c r="E2677" s="100"/>
      <c r="F2677" s="100"/>
      <c r="G2677" s="100"/>
      <c r="H2677" s="100"/>
    </row>
    <row r="2678" spans="2:8" x14ac:dyDescent="0.3">
      <c r="B2678" s="100"/>
      <c r="D2678" s="100"/>
      <c r="E2678" s="100"/>
      <c r="F2678" s="100"/>
      <c r="G2678" s="100"/>
      <c r="H2678" s="100"/>
    </row>
    <row r="2679" spans="2:8" x14ac:dyDescent="0.3">
      <c r="B2679" s="100"/>
      <c r="D2679" s="100"/>
      <c r="E2679" s="100"/>
      <c r="F2679" s="100"/>
      <c r="G2679" s="100"/>
      <c r="H2679" s="100"/>
    </row>
    <row r="2680" spans="2:8" x14ac:dyDescent="0.3">
      <c r="B2680" s="100"/>
      <c r="D2680" s="100"/>
      <c r="E2680" s="100"/>
      <c r="F2680" s="100"/>
      <c r="G2680" s="100"/>
      <c r="H2680" s="100"/>
    </row>
    <row r="2681" spans="2:8" x14ac:dyDescent="0.3">
      <c r="B2681" s="100"/>
      <c r="D2681" s="100"/>
      <c r="E2681" s="100"/>
      <c r="F2681" s="100"/>
      <c r="G2681" s="100"/>
      <c r="H2681" s="100"/>
    </row>
    <row r="2682" spans="2:8" x14ac:dyDescent="0.3">
      <c r="B2682" s="100"/>
      <c r="D2682" s="100"/>
      <c r="E2682" s="100"/>
      <c r="F2682" s="100"/>
      <c r="G2682" s="100"/>
      <c r="H2682" s="100"/>
    </row>
    <row r="2683" spans="2:8" x14ac:dyDescent="0.3">
      <c r="B2683" s="100"/>
      <c r="D2683" s="100"/>
      <c r="E2683" s="100"/>
      <c r="F2683" s="100"/>
      <c r="G2683" s="100"/>
      <c r="H2683" s="100"/>
    </row>
    <row r="2684" spans="2:8" x14ac:dyDescent="0.3">
      <c r="B2684" s="100"/>
      <c r="D2684" s="100"/>
      <c r="E2684" s="100"/>
      <c r="F2684" s="100"/>
      <c r="G2684" s="100"/>
      <c r="H2684" s="100"/>
    </row>
    <row r="2685" spans="2:8" x14ac:dyDescent="0.3">
      <c r="B2685" s="100"/>
      <c r="D2685" s="100"/>
      <c r="E2685" s="100"/>
      <c r="F2685" s="100"/>
      <c r="G2685" s="100"/>
      <c r="H2685" s="100"/>
    </row>
    <row r="2686" spans="2:8" x14ac:dyDescent="0.3">
      <c r="B2686" s="100"/>
      <c r="D2686" s="100"/>
      <c r="E2686" s="100"/>
      <c r="F2686" s="100"/>
      <c r="G2686" s="100"/>
      <c r="H2686" s="100"/>
    </row>
    <row r="2687" spans="2:8" x14ac:dyDescent="0.3">
      <c r="B2687" s="100"/>
      <c r="D2687" s="100"/>
      <c r="E2687" s="100"/>
      <c r="F2687" s="100"/>
      <c r="G2687" s="100"/>
      <c r="H2687" s="100"/>
    </row>
    <row r="2688" spans="2:8" x14ac:dyDescent="0.3">
      <c r="B2688" s="100"/>
      <c r="D2688" s="100"/>
      <c r="E2688" s="100"/>
      <c r="F2688" s="100"/>
      <c r="G2688" s="100"/>
      <c r="H2688" s="100"/>
    </row>
    <row r="2689" spans="2:8" x14ac:dyDescent="0.3">
      <c r="B2689" s="100"/>
      <c r="D2689" s="100"/>
      <c r="E2689" s="100"/>
      <c r="F2689" s="100"/>
      <c r="G2689" s="100"/>
      <c r="H2689" s="100"/>
    </row>
    <row r="2690" spans="2:8" x14ac:dyDescent="0.3">
      <c r="B2690" s="100"/>
      <c r="D2690" s="100"/>
      <c r="E2690" s="100"/>
      <c r="F2690" s="100"/>
      <c r="G2690" s="100"/>
      <c r="H2690" s="100"/>
    </row>
    <row r="2691" spans="2:8" x14ac:dyDescent="0.3">
      <c r="B2691" s="100"/>
      <c r="D2691" s="100"/>
      <c r="E2691" s="100"/>
      <c r="F2691" s="100"/>
      <c r="G2691" s="100"/>
      <c r="H2691" s="100"/>
    </row>
    <row r="2692" spans="2:8" x14ac:dyDescent="0.3">
      <c r="B2692" s="100"/>
      <c r="D2692" s="100"/>
      <c r="E2692" s="100"/>
      <c r="F2692" s="100"/>
      <c r="G2692" s="100"/>
      <c r="H2692" s="100"/>
    </row>
    <row r="2693" spans="2:8" x14ac:dyDescent="0.3">
      <c r="B2693" s="100"/>
      <c r="D2693" s="100"/>
      <c r="E2693" s="100"/>
      <c r="F2693" s="100"/>
      <c r="G2693" s="100"/>
      <c r="H2693" s="100"/>
    </row>
    <row r="2694" spans="2:8" x14ac:dyDescent="0.3">
      <c r="B2694" s="100"/>
      <c r="D2694" s="100"/>
      <c r="E2694" s="100"/>
      <c r="F2694" s="100"/>
      <c r="G2694" s="100"/>
      <c r="H2694" s="100"/>
    </row>
    <row r="2695" spans="2:8" x14ac:dyDescent="0.3">
      <c r="B2695" s="100"/>
      <c r="D2695" s="100"/>
      <c r="E2695" s="100"/>
      <c r="F2695" s="100"/>
      <c r="G2695" s="100"/>
      <c r="H2695" s="100"/>
    </row>
    <row r="2696" spans="2:8" x14ac:dyDescent="0.3">
      <c r="B2696" s="100"/>
      <c r="D2696" s="100"/>
      <c r="E2696" s="100"/>
      <c r="F2696" s="100"/>
      <c r="G2696" s="100"/>
      <c r="H2696" s="100"/>
    </row>
    <row r="2697" spans="2:8" x14ac:dyDescent="0.3">
      <c r="B2697" s="100"/>
      <c r="D2697" s="100"/>
      <c r="E2697" s="100"/>
      <c r="F2697" s="100"/>
      <c r="G2697" s="100"/>
      <c r="H2697" s="100"/>
    </row>
    <row r="2698" spans="2:8" x14ac:dyDescent="0.3">
      <c r="B2698" s="100"/>
      <c r="D2698" s="100"/>
      <c r="E2698" s="100"/>
      <c r="F2698" s="100"/>
      <c r="G2698" s="100"/>
      <c r="H2698" s="100"/>
    </row>
    <row r="2699" spans="2:8" x14ac:dyDescent="0.3">
      <c r="B2699" s="100"/>
      <c r="D2699" s="100"/>
      <c r="E2699" s="100"/>
      <c r="F2699" s="100"/>
      <c r="G2699" s="100"/>
      <c r="H2699" s="100"/>
    </row>
    <row r="2700" spans="2:8" x14ac:dyDescent="0.3">
      <c r="B2700" s="100"/>
      <c r="D2700" s="100"/>
      <c r="E2700" s="100"/>
      <c r="F2700" s="100"/>
      <c r="G2700" s="100"/>
      <c r="H2700" s="100"/>
    </row>
    <row r="2701" spans="2:8" x14ac:dyDescent="0.3">
      <c r="B2701" s="100"/>
      <c r="D2701" s="100"/>
      <c r="E2701" s="100"/>
      <c r="F2701" s="100"/>
      <c r="G2701" s="100"/>
      <c r="H2701" s="100"/>
    </row>
    <row r="2702" spans="2:8" x14ac:dyDescent="0.3">
      <c r="B2702" s="100"/>
      <c r="D2702" s="100"/>
      <c r="E2702" s="100"/>
      <c r="F2702" s="100"/>
      <c r="G2702" s="100"/>
      <c r="H2702" s="100"/>
    </row>
    <row r="2703" spans="2:8" x14ac:dyDescent="0.3">
      <c r="B2703" s="100"/>
      <c r="D2703" s="100"/>
      <c r="E2703" s="100"/>
      <c r="F2703" s="100"/>
      <c r="G2703" s="100"/>
      <c r="H2703" s="100"/>
    </row>
    <row r="2704" spans="2:8" x14ac:dyDescent="0.3">
      <c r="B2704" s="100"/>
      <c r="D2704" s="100"/>
      <c r="E2704" s="100"/>
      <c r="F2704" s="100"/>
      <c r="G2704" s="100"/>
      <c r="H2704" s="100"/>
    </row>
    <row r="2705" spans="2:8" x14ac:dyDescent="0.3">
      <c r="B2705" s="100"/>
      <c r="D2705" s="100"/>
      <c r="E2705" s="100"/>
      <c r="F2705" s="100"/>
      <c r="G2705" s="100"/>
      <c r="H2705" s="100"/>
    </row>
    <row r="2706" spans="2:8" x14ac:dyDescent="0.3">
      <c r="B2706" s="100"/>
      <c r="D2706" s="100"/>
      <c r="E2706" s="100"/>
      <c r="F2706" s="100"/>
      <c r="G2706" s="100"/>
      <c r="H2706" s="100"/>
    </row>
    <row r="2707" spans="2:8" x14ac:dyDescent="0.3">
      <c r="B2707" s="100"/>
      <c r="D2707" s="100"/>
      <c r="E2707" s="100"/>
      <c r="F2707" s="100"/>
      <c r="G2707" s="100"/>
      <c r="H2707" s="100"/>
    </row>
    <row r="2708" spans="2:8" x14ac:dyDescent="0.3">
      <c r="B2708" s="100"/>
      <c r="D2708" s="100"/>
      <c r="E2708" s="100"/>
      <c r="F2708" s="100"/>
      <c r="G2708" s="100"/>
      <c r="H2708" s="100"/>
    </row>
    <row r="2709" spans="2:8" x14ac:dyDescent="0.3">
      <c r="B2709" s="100"/>
      <c r="D2709" s="100"/>
      <c r="E2709" s="100"/>
      <c r="F2709" s="100"/>
      <c r="G2709" s="100"/>
      <c r="H2709" s="100"/>
    </row>
    <row r="2710" spans="2:8" x14ac:dyDescent="0.3">
      <c r="B2710" s="100"/>
      <c r="D2710" s="100"/>
      <c r="E2710" s="100"/>
      <c r="F2710" s="100"/>
      <c r="G2710" s="100"/>
      <c r="H2710" s="100"/>
    </row>
    <row r="2711" spans="2:8" x14ac:dyDescent="0.3">
      <c r="B2711" s="100"/>
      <c r="D2711" s="100"/>
      <c r="E2711" s="100"/>
      <c r="F2711" s="100"/>
      <c r="G2711" s="100"/>
      <c r="H2711" s="100"/>
    </row>
    <row r="2712" spans="2:8" x14ac:dyDescent="0.3">
      <c r="B2712" s="100"/>
      <c r="D2712" s="100"/>
      <c r="E2712" s="100"/>
      <c r="F2712" s="100"/>
      <c r="G2712" s="100"/>
      <c r="H2712" s="100"/>
    </row>
    <row r="2713" spans="2:8" x14ac:dyDescent="0.3">
      <c r="B2713" s="100"/>
      <c r="D2713" s="100"/>
      <c r="E2713" s="100"/>
      <c r="F2713" s="100"/>
      <c r="G2713" s="100"/>
      <c r="H2713" s="100"/>
    </row>
    <row r="2714" spans="2:8" x14ac:dyDescent="0.3">
      <c r="B2714" s="100"/>
      <c r="D2714" s="100"/>
      <c r="E2714" s="100"/>
      <c r="F2714" s="100"/>
      <c r="G2714" s="100"/>
      <c r="H2714" s="100"/>
    </row>
    <row r="2715" spans="2:8" x14ac:dyDescent="0.3">
      <c r="B2715" s="100"/>
      <c r="D2715" s="100"/>
      <c r="E2715" s="100"/>
      <c r="F2715" s="100"/>
      <c r="G2715" s="100"/>
      <c r="H2715" s="100"/>
    </row>
    <row r="2716" spans="2:8" x14ac:dyDescent="0.3">
      <c r="B2716" s="100"/>
      <c r="D2716" s="100"/>
      <c r="E2716" s="100"/>
      <c r="F2716" s="100"/>
      <c r="G2716" s="100"/>
      <c r="H2716" s="100"/>
    </row>
    <row r="2717" spans="2:8" x14ac:dyDescent="0.3">
      <c r="B2717" s="100"/>
      <c r="D2717" s="100"/>
      <c r="E2717" s="100"/>
      <c r="F2717" s="100"/>
      <c r="G2717" s="100"/>
      <c r="H2717" s="100"/>
    </row>
    <row r="2718" spans="2:8" x14ac:dyDescent="0.3">
      <c r="B2718" s="100"/>
      <c r="D2718" s="100"/>
      <c r="E2718" s="100"/>
      <c r="F2718" s="100"/>
      <c r="G2718" s="100"/>
      <c r="H2718" s="100"/>
    </row>
    <row r="2719" spans="2:8" x14ac:dyDescent="0.3">
      <c r="B2719" s="100"/>
      <c r="D2719" s="100"/>
      <c r="E2719" s="100"/>
      <c r="F2719" s="100"/>
      <c r="G2719" s="100"/>
      <c r="H2719" s="100"/>
    </row>
    <row r="2720" spans="2:8" x14ac:dyDescent="0.3">
      <c r="B2720" s="100"/>
      <c r="D2720" s="100"/>
      <c r="E2720" s="100"/>
      <c r="F2720" s="100"/>
      <c r="G2720" s="100"/>
      <c r="H2720" s="100"/>
    </row>
    <row r="2721" spans="2:8" x14ac:dyDescent="0.3">
      <c r="B2721" s="100"/>
      <c r="D2721" s="100"/>
      <c r="E2721" s="100"/>
      <c r="F2721" s="100"/>
      <c r="G2721" s="100"/>
      <c r="H2721" s="100"/>
    </row>
    <row r="2722" spans="2:8" x14ac:dyDescent="0.3">
      <c r="B2722" s="100"/>
      <c r="D2722" s="100"/>
      <c r="E2722" s="100"/>
      <c r="F2722" s="100"/>
      <c r="G2722" s="100"/>
      <c r="H2722" s="100"/>
    </row>
    <row r="2723" spans="2:8" x14ac:dyDescent="0.3">
      <c r="B2723" s="100"/>
      <c r="D2723" s="100"/>
      <c r="E2723" s="100"/>
      <c r="F2723" s="100"/>
      <c r="G2723" s="100"/>
      <c r="H2723" s="100"/>
    </row>
    <row r="2724" spans="2:8" x14ac:dyDescent="0.3">
      <c r="B2724" s="100"/>
      <c r="D2724" s="100"/>
      <c r="E2724" s="100"/>
      <c r="F2724" s="100"/>
      <c r="G2724" s="100"/>
      <c r="H2724" s="100"/>
    </row>
    <row r="2725" spans="2:8" x14ac:dyDescent="0.3">
      <c r="B2725" s="100"/>
      <c r="D2725" s="100"/>
      <c r="E2725" s="100"/>
      <c r="F2725" s="100"/>
      <c r="G2725" s="100"/>
      <c r="H2725" s="100"/>
    </row>
    <row r="2726" spans="2:8" x14ac:dyDescent="0.3">
      <c r="B2726" s="100"/>
      <c r="D2726" s="100"/>
      <c r="E2726" s="100"/>
      <c r="F2726" s="100"/>
      <c r="G2726" s="100"/>
      <c r="H2726" s="100"/>
    </row>
    <row r="2727" spans="2:8" x14ac:dyDescent="0.3">
      <c r="B2727" s="100"/>
      <c r="D2727" s="100"/>
      <c r="E2727" s="100"/>
      <c r="F2727" s="100"/>
      <c r="G2727" s="100"/>
      <c r="H2727" s="100"/>
    </row>
    <row r="2728" spans="2:8" x14ac:dyDescent="0.3">
      <c r="B2728" s="100"/>
      <c r="D2728" s="100"/>
      <c r="E2728" s="100"/>
      <c r="F2728" s="100"/>
      <c r="G2728" s="100"/>
      <c r="H2728" s="100"/>
    </row>
    <row r="2729" spans="2:8" x14ac:dyDescent="0.3">
      <c r="B2729" s="100"/>
      <c r="D2729" s="100"/>
      <c r="E2729" s="100"/>
      <c r="F2729" s="100"/>
      <c r="G2729" s="100"/>
      <c r="H2729" s="100"/>
    </row>
    <row r="2730" spans="2:8" x14ac:dyDescent="0.3">
      <c r="B2730" s="100"/>
      <c r="D2730" s="100"/>
      <c r="E2730" s="100"/>
      <c r="F2730" s="100"/>
      <c r="G2730" s="100"/>
      <c r="H2730" s="100"/>
    </row>
    <row r="2731" spans="2:8" x14ac:dyDescent="0.3">
      <c r="B2731" s="100"/>
      <c r="D2731" s="100"/>
      <c r="E2731" s="100"/>
      <c r="F2731" s="100"/>
      <c r="G2731" s="100"/>
      <c r="H2731" s="100"/>
    </row>
    <row r="2732" spans="2:8" x14ac:dyDescent="0.3">
      <c r="B2732" s="100"/>
      <c r="D2732" s="100"/>
      <c r="E2732" s="100"/>
      <c r="F2732" s="100"/>
      <c r="G2732" s="100"/>
      <c r="H2732" s="100"/>
    </row>
    <row r="2733" spans="2:8" x14ac:dyDescent="0.3">
      <c r="B2733" s="100"/>
      <c r="D2733" s="100"/>
      <c r="E2733" s="100"/>
      <c r="F2733" s="100"/>
      <c r="G2733" s="100"/>
      <c r="H2733" s="100"/>
    </row>
    <row r="2734" spans="2:8" x14ac:dyDescent="0.3">
      <c r="B2734" s="100"/>
      <c r="D2734" s="100"/>
      <c r="E2734" s="100"/>
      <c r="F2734" s="100"/>
      <c r="G2734" s="100"/>
      <c r="H2734" s="100"/>
    </row>
    <row r="2735" spans="2:8" x14ac:dyDescent="0.3">
      <c r="B2735" s="100"/>
      <c r="D2735" s="100"/>
      <c r="E2735" s="100"/>
      <c r="F2735" s="100"/>
      <c r="G2735" s="100"/>
      <c r="H2735" s="100"/>
    </row>
    <row r="2736" spans="2:8" x14ac:dyDescent="0.3">
      <c r="B2736" s="100"/>
      <c r="D2736" s="100"/>
      <c r="E2736" s="100"/>
      <c r="F2736" s="100"/>
      <c r="G2736" s="100"/>
      <c r="H2736" s="100"/>
    </row>
    <row r="2737" spans="2:8" x14ac:dyDescent="0.3">
      <c r="B2737" s="100"/>
      <c r="D2737" s="100"/>
      <c r="E2737" s="100"/>
      <c r="F2737" s="100"/>
      <c r="G2737" s="100"/>
      <c r="H2737" s="100"/>
    </row>
    <row r="2738" spans="2:8" x14ac:dyDescent="0.3">
      <c r="B2738" s="100"/>
      <c r="D2738" s="100"/>
      <c r="E2738" s="100"/>
      <c r="F2738" s="100"/>
      <c r="G2738" s="100"/>
      <c r="H2738" s="100"/>
    </row>
    <row r="2739" spans="2:8" x14ac:dyDescent="0.3">
      <c r="B2739" s="100"/>
      <c r="D2739" s="100"/>
      <c r="E2739" s="100"/>
      <c r="F2739" s="100"/>
      <c r="G2739" s="100"/>
      <c r="H2739" s="100"/>
    </row>
    <row r="2740" spans="2:8" x14ac:dyDescent="0.3">
      <c r="B2740" s="100"/>
      <c r="D2740" s="100"/>
      <c r="E2740" s="100"/>
      <c r="F2740" s="100"/>
      <c r="G2740" s="100"/>
      <c r="H2740" s="100"/>
    </row>
    <row r="2741" spans="2:8" x14ac:dyDescent="0.3">
      <c r="B2741" s="100"/>
      <c r="D2741" s="100"/>
      <c r="E2741" s="100"/>
      <c r="F2741" s="100"/>
      <c r="G2741" s="100"/>
      <c r="H2741" s="100"/>
    </row>
    <row r="2742" spans="2:8" x14ac:dyDescent="0.3">
      <c r="B2742" s="100"/>
      <c r="D2742" s="100"/>
      <c r="E2742" s="100"/>
      <c r="F2742" s="100"/>
      <c r="G2742" s="100"/>
      <c r="H2742" s="100"/>
    </row>
    <row r="2743" spans="2:8" x14ac:dyDescent="0.3">
      <c r="B2743" s="100"/>
      <c r="D2743" s="100"/>
      <c r="E2743" s="100"/>
      <c r="F2743" s="100"/>
      <c r="G2743" s="100"/>
      <c r="H2743" s="100"/>
    </row>
    <row r="2744" spans="2:8" x14ac:dyDescent="0.3">
      <c r="B2744" s="100"/>
      <c r="D2744" s="100"/>
      <c r="E2744" s="100"/>
      <c r="F2744" s="100"/>
      <c r="G2744" s="100"/>
      <c r="H2744" s="100"/>
    </row>
    <row r="2745" spans="2:8" x14ac:dyDescent="0.3">
      <c r="B2745" s="100"/>
      <c r="D2745" s="100"/>
      <c r="E2745" s="100"/>
      <c r="F2745" s="100"/>
      <c r="G2745" s="100"/>
      <c r="H2745" s="100"/>
    </row>
    <row r="2746" spans="2:8" x14ac:dyDescent="0.3">
      <c r="B2746" s="100"/>
      <c r="D2746" s="100"/>
      <c r="E2746" s="100"/>
      <c r="F2746" s="100"/>
      <c r="G2746" s="100"/>
      <c r="H2746" s="100"/>
    </row>
    <row r="2747" spans="2:8" x14ac:dyDescent="0.3">
      <c r="B2747" s="100"/>
      <c r="D2747" s="100"/>
      <c r="E2747" s="100"/>
      <c r="F2747" s="100"/>
      <c r="G2747" s="100"/>
      <c r="H2747" s="100"/>
    </row>
    <row r="2748" spans="2:8" x14ac:dyDescent="0.3">
      <c r="B2748" s="100"/>
      <c r="D2748" s="100"/>
      <c r="E2748" s="100"/>
      <c r="F2748" s="100"/>
      <c r="G2748" s="100"/>
      <c r="H2748" s="100"/>
    </row>
    <row r="2749" spans="2:8" x14ac:dyDescent="0.3">
      <c r="B2749" s="100"/>
      <c r="D2749" s="100"/>
      <c r="E2749" s="100"/>
      <c r="F2749" s="100"/>
      <c r="G2749" s="100"/>
      <c r="H2749" s="100"/>
    </row>
    <row r="2750" spans="2:8" x14ac:dyDescent="0.3">
      <c r="B2750" s="100"/>
      <c r="D2750" s="100"/>
      <c r="E2750" s="100"/>
      <c r="F2750" s="100"/>
      <c r="G2750" s="100"/>
      <c r="H2750" s="100"/>
    </row>
    <row r="2751" spans="2:8" x14ac:dyDescent="0.3">
      <c r="B2751" s="100"/>
      <c r="D2751" s="100"/>
      <c r="E2751" s="100"/>
      <c r="F2751" s="100"/>
      <c r="G2751" s="100"/>
      <c r="H2751" s="100"/>
    </row>
    <row r="2752" spans="2:8" x14ac:dyDescent="0.3">
      <c r="B2752" s="100"/>
      <c r="D2752" s="100"/>
      <c r="E2752" s="100"/>
      <c r="F2752" s="100"/>
      <c r="G2752" s="100"/>
      <c r="H2752" s="100"/>
    </row>
    <row r="2753" spans="2:8" x14ac:dyDescent="0.3">
      <c r="B2753" s="100"/>
      <c r="D2753" s="100"/>
      <c r="E2753" s="100"/>
      <c r="F2753" s="100"/>
      <c r="G2753" s="100"/>
      <c r="H2753" s="100"/>
    </row>
    <row r="2754" spans="2:8" x14ac:dyDescent="0.3">
      <c r="B2754" s="100"/>
      <c r="D2754" s="100"/>
      <c r="E2754" s="100"/>
      <c r="F2754" s="100"/>
      <c r="G2754" s="100"/>
      <c r="H2754" s="100"/>
    </row>
    <row r="2755" spans="2:8" x14ac:dyDescent="0.3">
      <c r="B2755" s="100"/>
      <c r="D2755" s="100"/>
      <c r="E2755" s="100"/>
      <c r="F2755" s="100"/>
      <c r="G2755" s="100"/>
      <c r="H2755" s="100"/>
    </row>
    <row r="2756" spans="2:8" x14ac:dyDescent="0.3">
      <c r="B2756" s="100"/>
      <c r="D2756" s="100"/>
      <c r="E2756" s="100"/>
      <c r="F2756" s="100"/>
      <c r="G2756" s="100"/>
      <c r="H2756" s="100"/>
    </row>
    <row r="2757" spans="2:8" x14ac:dyDescent="0.3">
      <c r="B2757" s="100"/>
      <c r="D2757" s="100"/>
      <c r="E2757" s="100"/>
      <c r="F2757" s="100"/>
      <c r="G2757" s="100"/>
      <c r="H2757" s="100"/>
    </row>
    <row r="2758" spans="2:8" x14ac:dyDescent="0.3">
      <c r="B2758" s="100"/>
      <c r="D2758" s="100"/>
      <c r="E2758" s="100"/>
      <c r="F2758" s="100"/>
      <c r="G2758" s="100"/>
      <c r="H2758" s="100"/>
    </row>
    <row r="2759" spans="2:8" x14ac:dyDescent="0.3">
      <c r="B2759" s="100"/>
      <c r="D2759" s="100"/>
      <c r="E2759" s="100"/>
      <c r="F2759" s="100"/>
      <c r="G2759" s="100"/>
      <c r="H2759" s="100"/>
    </row>
    <row r="2760" spans="2:8" x14ac:dyDescent="0.3">
      <c r="B2760" s="100"/>
      <c r="D2760" s="100"/>
      <c r="E2760" s="100"/>
      <c r="F2760" s="100"/>
      <c r="G2760" s="100"/>
      <c r="H2760" s="100"/>
    </row>
    <row r="2761" spans="2:8" x14ac:dyDescent="0.3">
      <c r="B2761" s="100"/>
      <c r="D2761" s="100"/>
      <c r="E2761" s="100"/>
      <c r="F2761" s="100"/>
      <c r="G2761" s="100"/>
      <c r="H2761" s="100"/>
    </row>
    <row r="2762" spans="2:8" x14ac:dyDescent="0.3">
      <c r="B2762" s="100"/>
      <c r="D2762" s="100"/>
      <c r="E2762" s="100"/>
      <c r="F2762" s="100"/>
      <c r="G2762" s="100"/>
      <c r="H2762" s="100"/>
    </row>
    <row r="2763" spans="2:8" x14ac:dyDescent="0.3">
      <c r="B2763" s="100"/>
      <c r="D2763" s="100"/>
      <c r="E2763" s="100"/>
      <c r="F2763" s="100"/>
      <c r="G2763" s="100"/>
      <c r="H2763" s="100"/>
    </row>
    <row r="2764" spans="2:8" x14ac:dyDescent="0.3">
      <c r="B2764" s="100"/>
      <c r="D2764" s="100"/>
      <c r="E2764" s="100"/>
      <c r="F2764" s="100"/>
      <c r="G2764" s="100"/>
      <c r="H2764" s="100"/>
    </row>
    <row r="2765" spans="2:8" x14ac:dyDescent="0.3">
      <c r="B2765" s="100"/>
      <c r="D2765" s="100"/>
      <c r="E2765" s="100"/>
      <c r="F2765" s="100"/>
      <c r="G2765" s="100"/>
      <c r="H2765" s="100"/>
    </row>
    <row r="2766" spans="2:8" x14ac:dyDescent="0.3">
      <c r="B2766" s="100"/>
      <c r="D2766" s="100"/>
      <c r="E2766" s="100"/>
      <c r="F2766" s="100"/>
      <c r="G2766" s="100"/>
      <c r="H2766" s="100"/>
    </row>
    <row r="2767" spans="2:8" x14ac:dyDescent="0.3">
      <c r="B2767" s="100"/>
      <c r="D2767" s="100"/>
      <c r="E2767" s="100"/>
      <c r="F2767" s="100"/>
      <c r="G2767" s="100"/>
      <c r="H2767" s="100"/>
    </row>
    <row r="2768" spans="2:8" x14ac:dyDescent="0.3">
      <c r="B2768" s="100"/>
      <c r="D2768" s="100"/>
      <c r="E2768" s="100"/>
      <c r="F2768" s="100"/>
      <c r="G2768" s="100"/>
      <c r="H2768" s="100"/>
    </row>
    <row r="2769" spans="2:8" x14ac:dyDescent="0.3">
      <c r="B2769" s="100"/>
      <c r="D2769" s="100"/>
      <c r="E2769" s="100"/>
      <c r="F2769" s="100"/>
      <c r="G2769" s="100"/>
      <c r="H2769" s="100"/>
    </row>
    <row r="2770" spans="2:8" x14ac:dyDescent="0.3">
      <c r="B2770" s="100"/>
      <c r="D2770" s="100"/>
      <c r="E2770" s="100"/>
      <c r="F2770" s="100"/>
      <c r="G2770" s="100"/>
      <c r="H2770" s="100"/>
    </row>
    <row r="2771" spans="2:8" x14ac:dyDescent="0.3">
      <c r="B2771" s="100"/>
      <c r="D2771" s="100"/>
      <c r="E2771" s="100"/>
      <c r="F2771" s="100"/>
      <c r="G2771" s="100"/>
      <c r="H2771" s="100"/>
    </row>
    <row r="2772" spans="2:8" x14ac:dyDescent="0.3">
      <c r="B2772" s="100"/>
      <c r="D2772" s="100"/>
      <c r="E2772" s="100"/>
      <c r="F2772" s="100"/>
      <c r="G2772" s="100"/>
      <c r="H2772" s="100"/>
    </row>
    <row r="2773" spans="2:8" x14ac:dyDescent="0.3">
      <c r="B2773" s="100"/>
      <c r="D2773" s="100"/>
      <c r="E2773" s="100"/>
      <c r="F2773" s="100"/>
      <c r="G2773" s="100"/>
      <c r="H2773" s="100"/>
    </row>
    <row r="2774" spans="2:8" x14ac:dyDescent="0.3">
      <c r="B2774" s="100"/>
      <c r="D2774" s="100"/>
      <c r="E2774" s="100"/>
      <c r="F2774" s="100"/>
      <c r="G2774" s="100"/>
      <c r="H2774" s="100"/>
    </row>
    <row r="2775" spans="2:8" x14ac:dyDescent="0.3">
      <c r="B2775" s="100"/>
      <c r="D2775" s="100"/>
      <c r="E2775" s="100"/>
      <c r="F2775" s="100"/>
      <c r="G2775" s="100"/>
      <c r="H2775" s="100"/>
    </row>
    <row r="2776" spans="2:8" x14ac:dyDescent="0.3">
      <c r="B2776" s="100"/>
      <c r="D2776" s="100"/>
      <c r="E2776" s="100"/>
      <c r="F2776" s="100"/>
      <c r="G2776" s="100"/>
      <c r="H2776" s="100"/>
    </row>
    <row r="2777" spans="2:8" x14ac:dyDescent="0.3">
      <c r="B2777" s="100"/>
      <c r="D2777" s="100"/>
      <c r="E2777" s="100"/>
      <c r="F2777" s="100"/>
      <c r="G2777" s="100"/>
      <c r="H2777" s="100"/>
    </row>
    <row r="2778" spans="2:8" x14ac:dyDescent="0.3">
      <c r="B2778" s="100"/>
      <c r="D2778" s="100"/>
      <c r="E2778" s="100"/>
      <c r="F2778" s="100"/>
      <c r="G2778" s="100"/>
      <c r="H2778" s="100"/>
    </row>
    <row r="2779" spans="2:8" x14ac:dyDescent="0.3">
      <c r="B2779" s="100"/>
      <c r="D2779" s="100"/>
      <c r="E2779" s="100"/>
      <c r="F2779" s="100"/>
      <c r="G2779" s="100"/>
      <c r="H2779" s="100"/>
    </row>
    <row r="2780" spans="2:8" x14ac:dyDescent="0.3">
      <c r="B2780" s="100"/>
      <c r="D2780" s="100"/>
      <c r="E2780" s="100"/>
      <c r="F2780" s="100"/>
      <c r="G2780" s="100"/>
      <c r="H2780" s="100"/>
    </row>
    <row r="2781" spans="2:8" x14ac:dyDescent="0.3">
      <c r="B2781" s="100"/>
      <c r="D2781" s="100"/>
      <c r="E2781" s="100"/>
      <c r="F2781" s="100"/>
      <c r="G2781" s="100"/>
      <c r="H2781" s="100"/>
    </row>
    <row r="2782" spans="2:8" x14ac:dyDescent="0.3">
      <c r="B2782" s="100"/>
      <c r="D2782" s="100"/>
      <c r="E2782" s="100"/>
      <c r="F2782" s="100"/>
      <c r="G2782" s="100"/>
      <c r="H2782" s="100"/>
    </row>
    <row r="2783" spans="2:8" x14ac:dyDescent="0.3">
      <c r="B2783" s="100"/>
      <c r="D2783" s="100"/>
      <c r="E2783" s="100"/>
      <c r="F2783" s="100"/>
      <c r="G2783" s="100"/>
      <c r="H2783" s="100"/>
    </row>
    <row r="2784" spans="2:8" x14ac:dyDescent="0.3">
      <c r="B2784" s="100"/>
      <c r="D2784" s="100"/>
      <c r="E2784" s="100"/>
      <c r="F2784" s="100"/>
      <c r="G2784" s="100"/>
      <c r="H2784" s="100"/>
    </row>
    <row r="2785" spans="2:8" x14ac:dyDescent="0.3">
      <c r="B2785" s="100"/>
      <c r="D2785" s="100"/>
      <c r="E2785" s="100"/>
      <c r="F2785" s="100"/>
      <c r="G2785" s="100"/>
      <c r="H2785" s="100"/>
    </row>
    <row r="2786" spans="2:8" x14ac:dyDescent="0.3">
      <c r="B2786" s="100"/>
      <c r="D2786" s="100"/>
      <c r="E2786" s="100"/>
      <c r="F2786" s="100"/>
      <c r="G2786" s="100"/>
      <c r="H2786" s="100"/>
    </row>
    <row r="2787" spans="2:8" x14ac:dyDescent="0.3">
      <c r="B2787" s="100"/>
      <c r="D2787" s="100"/>
      <c r="E2787" s="100"/>
      <c r="F2787" s="100"/>
      <c r="G2787" s="100"/>
      <c r="H2787" s="100"/>
    </row>
    <row r="2788" spans="2:8" x14ac:dyDescent="0.3">
      <c r="B2788" s="100"/>
      <c r="D2788" s="100"/>
      <c r="E2788" s="100"/>
      <c r="F2788" s="100"/>
      <c r="G2788" s="100"/>
      <c r="H2788" s="100"/>
    </row>
    <row r="2789" spans="2:8" x14ac:dyDescent="0.3">
      <c r="B2789" s="100"/>
      <c r="D2789" s="100"/>
      <c r="E2789" s="100"/>
      <c r="F2789" s="100"/>
      <c r="G2789" s="100"/>
      <c r="H2789" s="100"/>
    </row>
    <row r="2790" spans="2:8" x14ac:dyDescent="0.3">
      <c r="B2790" s="100"/>
      <c r="D2790" s="100"/>
      <c r="E2790" s="100"/>
      <c r="F2790" s="100"/>
      <c r="G2790" s="100"/>
      <c r="H2790" s="100"/>
    </row>
    <row r="2791" spans="2:8" x14ac:dyDescent="0.3">
      <c r="B2791" s="100"/>
      <c r="D2791" s="100"/>
      <c r="E2791" s="100"/>
      <c r="F2791" s="100"/>
      <c r="G2791" s="100"/>
      <c r="H2791" s="100"/>
    </row>
    <row r="2792" spans="2:8" x14ac:dyDescent="0.3">
      <c r="B2792" s="100"/>
      <c r="D2792" s="100"/>
      <c r="E2792" s="100"/>
      <c r="F2792" s="100"/>
      <c r="G2792" s="100"/>
      <c r="H2792" s="100"/>
    </row>
    <row r="2793" spans="2:8" x14ac:dyDescent="0.3">
      <c r="B2793" s="100"/>
      <c r="D2793" s="100"/>
      <c r="E2793" s="100"/>
      <c r="F2793" s="100"/>
      <c r="G2793" s="100"/>
      <c r="H2793" s="100"/>
    </row>
    <row r="2794" spans="2:8" x14ac:dyDescent="0.3">
      <c r="B2794" s="100"/>
      <c r="D2794" s="100"/>
      <c r="E2794" s="100"/>
      <c r="F2794" s="100"/>
      <c r="G2794" s="100"/>
      <c r="H2794" s="100"/>
    </row>
    <row r="2795" spans="2:8" x14ac:dyDescent="0.3">
      <c r="B2795" s="100"/>
      <c r="D2795" s="100"/>
      <c r="E2795" s="100"/>
      <c r="F2795" s="100"/>
      <c r="G2795" s="100"/>
      <c r="H2795" s="100"/>
    </row>
    <row r="2796" spans="2:8" x14ac:dyDescent="0.3">
      <c r="B2796" s="100"/>
      <c r="D2796" s="100"/>
      <c r="E2796" s="100"/>
      <c r="F2796" s="100"/>
      <c r="G2796" s="100"/>
      <c r="H2796" s="100"/>
    </row>
    <row r="2797" spans="2:8" x14ac:dyDescent="0.3">
      <c r="B2797" s="100"/>
      <c r="D2797" s="100"/>
      <c r="E2797" s="100"/>
      <c r="F2797" s="100"/>
      <c r="G2797" s="100"/>
      <c r="H2797" s="100"/>
    </row>
    <row r="2798" spans="2:8" x14ac:dyDescent="0.3">
      <c r="B2798" s="100"/>
      <c r="D2798" s="100"/>
      <c r="E2798" s="100"/>
      <c r="F2798" s="100"/>
      <c r="G2798" s="100"/>
      <c r="H2798" s="100"/>
    </row>
    <row r="2799" spans="2:8" x14ac:dyDescent="0.3">
      <c r="B2799" s="100"/>
      <c r="D2799" s="100"/>
      <c r="E2799" s="100"/>
      <c r="F2799" s="100"/>
      <c r="G2799" s="100"/>
      <c r="H2799" s="100"/>
    </row>
    <row r="2800" spans="2:8" x14ac:dyDescent="0.3">
      <c r="B2800" s="100"/>
      <c r="D2800" s="100"/>
      <c r="E2800" s="100"/>
      <c r="F2800" s="100"/>
      <c r="G2800" s="100"/>
      <c r="H2800" s="100"/>
    </row>
    <row r="2801" spans="2:8" x14ac:dyDescent="0.3">
      <c r="B2801" s="100"/>
      <c r="D2801" s="100"/>
      <c r="E2801" s="100"/>
      <c r="F2801" s="100"/>
      <c r="G2801" s="100"/>
      <c r="H2801" s="100"/>
    </row>
    <row r="2802" spans="2:8" x14ac:dyDescent="0.3">
      <c r="B2802" s="100"/>
      <c r="D2802" s="100"/>
      <c r="E2802" s="100"/>
      <c r="F2802" s="100"/>
      <c r="G2802" s="100"/>
      <c r="H2802" s="100"/>
    </row>
    <row r="2803" spans="2:8" x14ac:dyDescent="0.3">
      <c r="B2803" s="100"/>
      <c r="D2803" s="100"/>
      <c r="E2803" s="100"/>
      <c r="F2803" s="100"/>
      <c r="G2803" s="100"/>
      <c r="H2803" s="100"/>
    </row>
    <row r="2804" spans="2:8" x14ac:dyDescent="0.3">
      <c r="B2804" s="100"/>
      <c r="D2804" s="100"/>
      <c r="E2804" s="100"/>
      <c r="F2804" s="100"/>
      <c r="G2804" s="100"/>
      <c r="H2804" s="100"/>
    </row>
    <row r="2805" spans="2:8" x14ac:dyDescent="0.3">
      <c r="B2805" s="100"/>
      <c r="D2805" s="100"/>
      <c r="E2805" s="100"/>
      <c r="F2805" s="100"/>
      <c r="G2805" s="100"/>
      <c r="H2805" s="100"/>
    </row>
    <row r="2806" spans="2:8" x14ac:dyDescent="0.3">
      <c r="B2806" s="100"/>
      <c r="D2806" s="100"/>
      <c r="E2806" s="100"/>
      <c r="F2806" s="100"/>
      <c r="G2806" s="100"/>
      <c r="H2806" s="100"/>
    </row>
    <row r="2807" spans="2:8" x14ac:dyDescent="0.3">
      <c r="B2807" s="100"/>
      <c r="D2807" s="100"/>
      <c r="E2807" s="100"/>
      <c r="F2807" s="100"/>
      <c r="G2807" s="100"/>
      <c r="H2807" s="100"/>
    </row>
    <row r="2808" spans="2:8" x14ac:dyDescent="0.3">
      <c r="B2808" s="100"/>
      <c r="D2808" s="100"/>
      <c r="E2808" s="100"/>
      <c r="F2808" s="100"/>
      <c r="G2808" s="100"/>
      <c r="H2808" s="100"/>
    </row>
    <row r="2809" spans="2:8" x14ac:dyDescent="0.3">
      <c r="B2809" s="100"/>
      <c r="D2809" s="100"/>
      <c r="E2809" s="100"/>
      <c r="F2809" s="100"/>
      <c r="G2809" s="100"/>
      <c r="H2809" s="100"/>
    </row>
    <row r="2810" spans="2:8" x14ac:dyDescent="0.3">
      <c r="B2810" s="100"/>
      <c r="D2810" s="100"/>
      <c r="E2810" s="100"/>
      <c r="F2810" s="100"/>
      <c r="G2810" s="100"/>
      <c r="H2810" s="100"/>
    </row>
    <row r="2811" spans="2:8" x14ac:dyDescent="0.3">
      <c r="B2811" s="100"/>
      <c r="D2811" s="100"/>
      <c r="E2811" s="100"/>
      <c r="F2811" s="100"/>
      <c r="G2811" s="100"/>
      <c r="H2811" s="100"/>
    </row>
    <row r="2812" spans="2:8" x14ac:dyDescent="0.3">
      <c r="B2812" s="100"/>
      <c r="D2812" s="100"/>
      <c r="E2812" s="100"/>
      <c r="F2812" s="100"/>
      <c r="G2812" s="100"/>
      <c r="H2812" s="100"/>
    </row>
    <row r="2813" spans="2:8" x14ac:dyDescent="0.3">
      <c r="B2813" s="100"/>
      <c r="D2813" s="100"/>
      <c r="E2813" s="100"/>
      <c r="F2813" s="100"/>
      <c r="G2813" s="100"/>
      <c r="H2813" s="100"/>
    </row>
    <row r="2814" spans="2:8" x14ac:dyDescent="0.3">
      <c r="B2814" s="100"/>
      <c r="D2814" s="100"/>
      <c r="E2814" s="100"/>
      <c r="F2814" s="100"/>
      <c r="G2814" s="100"/>
      <c r="H2814" s="100"/>
    </row>
    <row r="2815" spans="2:8" x14ac:dyDescent="0.3">
      <c r="B2815" s="100"/>
      <c r="D2815" s="100"/>
      <c r="E2815" s="100"/>
      <c r="F2815" s="100"/>
      <c r="G2815" s="100"/>
      <c r="H2815" s="100"/>
    </row>
    <row r="2816" spans="2:8" x14ac:dyDescent="0.3">
      <c r="B2816" s="100"/>
      <c r="D2816" s="100"/>
      <c r="E2816" s="100"/>
      <c r="F2816" s="100"/>
      <c r="G2816" s="100"/>
      <c r="H2816" s="100"/>
    </row>
    <row r="2817" spans="2:8" x14ac:dyDescent="0.3">
      <c r="B2817" s="100"/>
      <c r="D2817" s="100"/>
      <c r="E2817" s="100"/>
      <c r="F2817" s="100"/>
      <c r="G2817" s="100"/>
      <c r="H2817" s="100"/>
    </row>
    <row r="2818" spans="2:8" x14ac:dyDescent="0.3">
      <c r="B2818" s="100"/>
      <c r="D2818" s="100"/>
      <c r="E2818" s="100"/>
      <c r="F2818" s="100"/>
      <c r="G2818" s="100"/>
      <c r="H2818" s="100"/>
    </row>
    <row r="2819" spans="2:8" x14ac:dyDescent="0.3">
      <c r="B2819" s="100"/>
      <c r="D2819" s="100"/>
      <c r="E2819" s="100"/>
      <c r="F2819" s="100"/>
      <c r="G2819" s="100"/>
      <c r="H2819" s="100"/>
    </row>
    <row r="2820" spans="2:8" x14ac:dyDescent="0.3">
      <c r="B2820" s="100"/>
      <c r="D2820" s="100"/>
      <c r="E2820" s="100"/>
      <c r="F2820" s="100"/>
      <c r="G2820" s="100"/>
      <c r="H2820" s="100"/>
    </row>
    <row r="2821" spans="2:8" x14ac:dyDescent="0.3">
      <c r="B2821" s="100"/>
      <c r="D2821" s="100"/>
      <c r="E2821" s="100"/>
      <c r="F2821" s="100"/>
      <c r="G2821" s="100"/>
      <c r="H2821" s="100"/>
    </row>
    <row r="2822" spans="2:8" x14ac:dyDescent="0.3">
      <c r="B2822" s="100"/>
      <c r="D2822" s="100"/>
      <c r="E2822" s="100"/>
      <c r="F2822" s="100"/>
      <c r="G2822" s="100"/>
      <c r="H2822" s="100"/>
    </row>
    <row r="2823" spans="2:8" x14ac:dyDescent="0.3">
      <c r="B2823" s="100"/>
      <c r="D2823" s="100"/>
      <c r="E2823" s="100"/>
      <c r="F2823" s="100"/>
      <c r="G2823" s="100"/>
      <c r="H2823" s="100"/>
    </row>
    <row r="2824" spans="2:8" x14ac:dyDescent="0.3">
      <c r="B2824" s="100"/>
      <c r="D2824" s="100"/>
      <c r="E2824" s="100"/>
      <c r="F2824" s="100"/>
      <c r="G2824" s="100"/>
      <c r="H2824" s="100"/>
    </row>
    <row r="2825" spans="2:8" x14ac:dyDescent="0.3">
      <c r="B2825" s="100"/>
      <c r="D2825" s="100"/>
      <c r="E2825" s="100"/>
      <c r="F2825" s="100"/>
      <c r="G2825" s="100"/>
      <c r="H2825" s="100"/>
    </row>
    <row r="2826" spans="2:8" x14ac:dyDescent="0.3">
      <c r="B2826" s="100"/>
      <c r="D2826" s="100"/>
      <c r="E2826" s="100"/>
      <c r="F2826" s="100"/>
      <c r="G2826" s="100"/>
      <c r="H2826" s="100"/>
    </row>
    <row r="2827" spans="2:8" x14ac:dyDescent="0.3">
      <c r="B2827" s="100"/>
      <c r="D2827" s="100"/>
      <c r="E2827" s="100"/>
      <c r="F2827" s="100"/>
      <c r="G2827" s="100"/>
      <c r="H2827" s="100"/>
    </row>
    <row r="2828" spans="2:8" x14ac:dyDescent="0.3">
      <c r="B2828" s="100"/>
      <c r="D2828" s="100"/>
      <c r="E2828" s="100"/>
      <c r="F2828" s="100"/>
      <c r="G2828" s="100"/>
      <c r="H2828" s="100"/>
    </row>
    <row r="2829" spans="2:8" x14ac:dyDescent="0.3">
      <c r="B2829" s="100"/>
      <c r="D2829" s="100"/>
      <c r="E2829" s="100"/>
      <c r="F2829" s="100"/>
      <c r="G2829" s="100"/>
      <c r="H2829" s="100"/>
    </row>
    <row r="2830" spans="2:8" x14ac:dyDescent="0.3">
      <c r="B2830" s="100"/>
      <c r="D2830" s="100"/>
      <c r="E2830" s="100"/>
      <c r="F2830" s="100"/>
      <c r="G2830" s="100"/>
      <c r="H2830" s="100"/>
    </row>
    <row r="2831" spans="2:8" x14ac:dyDescent="0.3">
      <c r="B2831" s="100"/>
      <c r="D2831" s="100"/>
      <c r="E2831" s="100"/>
      <c r="F2831" s="100"/>
      <c r="G2831" s="100"/>
      <c r="H2831" s="100"/>
    </row>
    <row r="2832" spans="2:8" x14ac:dyDescent="0.3">
      <c r="B2832" s="100"/>
      <c r="D2832" s="100"/>
      <c r="E2832" s="100"/>
      <c r="F2832" s="100"/>
      <c r="G2832" s="100"/>
      <c r="H2832" s="100"/>
    </row>
    <row r="2833" spans="2:8" x14ac:dyDescent="0.3">
      <c r="B2833" s="100"/>
      <c r="D2833" s="100"/>
      <c r="E2833" s="100"/>
      <c r="F2833" s="100"/>
      <c r="G2833" s="100"/>
      <c r="H2833" s="100"/>
    </row>
    <row r="2834" spans="2:8" x14ac:dyDescent="0.3">
      <c r="B2834" s="100"/>
      <c r="D2834" s="100"/>
      <c r="E2834" s="100"/>
      <c r="F2834" s="100"/>
      <c r="G2834" s="100"/>
      <c r="H2834" s="100"/>
    </row>
    <row r="2835" spans="2:8" x14ac:dyDescent="0.3">
      <c r="B2835" s="100"/>
      <c r="D2835" s="100"/>
      <c r="E2835" s="100"/>
      <c r="F2835" s="100"/>
      <c r="G2835" s="100"/>
      <c r="H2835" s="100"/>
    </row>
    <row r="2836" spans="2:8" x14ac:dyDescent="0.3">
      <c r="B2836" s="100"/>
      <c r="D2836" s="100"/>
      <c r="E2836" s="100"/>
      <c r="F2836" s="100"/>
      <c r="G2836" s="100"/>
      <c r="H2836" s="100"/>
    </row>
    <row r="2837" spans="2:8" x14ac:dyDescent="0.3">
      <c r="B2837" s="100"/>
      <c r="D2837" s="100"/>
      <c r="E2837" s="100"/>
      <c r="F2837" s="100"/>
      <c r="G2837" s="100"/>
      <c r="H2837" s="100"/>
    </row>
    <row r="2838" spans="2:8" x14ac:dyDescent="0.3">
      <c r="B2838" s="100"/>
      <c r="D2838" s="100"/>
      <c r="E2838" s="100"/>
      <c r="F2838" s="100"/>
      <c r="G2838" s="100"/>
      <c r="H2838" s="100"/>
    </row>
    <row r="2839" spans="2:8" x14ac:dyDescent="0.3">
      <c r="B2839" s="100"/>
      <c r="D2839" s="100"/>
      <c r="E2839" s="100"/>
      <c r="F2839" s="100"/>
      <c r="G2839" s="100"/>
      <c r="H2839" s="100"/>
    </row>
    <row r="2840" spans="2:8" x14ac:dyDescent="0.3">
      <c r="B2840" s="100"/>
      <c r="D2840" s="100"/>
      <c r="E2840" s="100"/>
      <c r="F2840" s="100"/>
      <c r="G2840" s="100"/>
      <c r="H2840" s="100"/>
    </row>
    <row r="2841" spans="2:8" x14ac:dyDescent="0.3">
      <c r="B2841" s="100"/>
      <c r="D2841" s="100"/>
      <c r="E2841" s="100"/>
      <c r="F2841" s="100"/>
      <c r="G2841" s="100"/>
      <c r="H2841" s="100"/>
    </row>
    <row r="2842" spans="2:8" x14ac:dyDescent="0.3">
      <c r="B2842" s="100"/>
      <c r="D2842" s="100"/>
      <c r="E2842" s="100"/>
      <c r="F2842" s="100"/>
      <c r="G2842" s="100"/>
      <c r="H2842" s="100"/>
    </row>
    <row r="2843" spans="2:8" x14ac:dyDescent="0.3">
      <c r="B2843" s="100"/>
      <c r="D2843" s="100"/>
      <c r="E2843" s="100"/>
      <c r="F2843" s="100"/>
      <c r="G2843" s="100"/>
      <c r="H2843" s="100"/>
    </row>
    <row r="2844" spans="2:8" x14ac:dyDescent="0.3">
      <c r="B2844" s="100"/>
      <c r="D2844" s="100"/>
      <c r="E2844" s="100"/>
      <c r="F2844" s="100"/>
      <c r="G2844" s="100"/>
      <c r="H2844" s="100"/>
    </row>
    <row r="2845" spans="2:8" x14ac:dyDescent="0.3">
      <c r="B2845" s="100"/>
      <c r="D2845" s="100"/>
      <c r="E2845" s="100"/>
      <c r="F2845" s="100"/>
      <c r="G2845" s="100"/>
      <c r="H2845" s="100"/>
    </row>
    <row r="2846" spans="2:8" x14ac:dyDescent="0.3">
      <c r="B2846" s="100"/>
      <c r="D2846" s="100"/>
      <c r="E2846" s="100"/>
      <c r="F2846" s="100"/>
      <c r="G2846" s="100"/>
      <c r="H2846" s="100"/>
    </row>
    <row r="2847" spans="2:8" x14ac:dyDescent="0.3">
      <c r="B2847" s="100"/>
      <c r="D2847" s="100"/>
      <c r="E2847" s="100"/>
      <c r="F2847" s="100"/>
      <c r="G2847" s="100"/>
      <c r="H2847" s="100"/>
    </row>
    <row r="2848" spans="2:8" x14ac:dyDescent="0.3">
      <c r="B2848" s="100"/>
      <c r="D2848" s="100"/>
      <c r="E2848" s="100"/>
      <c r="F2848" s="100"/>
      <c r="G2848" s="100"/>
      <c r="H2848" s="100"/>
    </row>
    <row r="2849" spans="2:8" x14ac:dyDescent="0.3">
      <c r="B2849" s="100"/>
      <c r="D2849" s="100"/>
      <c r="E2849" s="100"/>
      <c r="F2849" s="100"/>
      <c r="G2849" s="100"/>
      <c r="H2849" s="100"/>
    </row>
    <row r="2850" spans="2:8" x14ac:dyDescent="0.3">
      <c r="B2850" s="100"/>
      <c r="D2850" s="100"/>
      <c r="E2850" s="100"/>
      <c r="F2850" s="100"/>
      <c r="G2850" s="100"/>
      <c r="H2850" s="100"/>
    </row>
    <row r="2851" spans="2:8" x14ac:dyDescent="0.3">
      <c r="B2851" s="100"/>
      <c r="D2851" s="100"/>
      <c r="E2851" s="100"/>
      <c r="F2851" s="100"/>
      <c r="G2851" s="100"/>
      <c r="H2851" s="100"/>
    </row>
    <row r="2852" spans="2:8" x14ac:dyDescent="0.3">
      <c r="B2852" s="100"/>
      <c r="D2852" s="100"/>
      <c r="E2852" s="100"/>
      <c r="F2852" s="100"/>
      <c r="G2852" s="100"/>
      <c r="H2852" s="100"/>
    </row>
    <row r="2853" spans="2:8" x14ac:dyDescent="0.3">
      <c r="B2853" s="100"/>
      <c r="D2853" s="100"/>
      <c r="E2853" s="100"/>
      <c r="F2853" s="100"/>
      <c r="G2853" s="100"/>
      <c r="H2853" s="100"/>
    </row>
    <row r="2854" spans="2:8" x14ac:dyDescent="0.3">
      <c r="B2854" s="100"/>
      <c r="D2854" s="100"/>
      <c r="E2854" s="100"/>
      <c r="F2854" s="100"/>
      <c r="G2854" s="100"/>
      <c r="H2854" s="100"/>
    </row>
    <row r="2855" spans="2:8" x14ac:dyDescent="0.3">
      <c r="B2855" s="100"/>
      <c r="D2855" s="100"/>
      <c r="E2855" s="100"/>
      <c r="F2855" s="100"/>
      <c r="G2855" s="100"/>
      <c r="H2855" s="100"/>
    </row>
    <row r="2856" spans="2:8" x14ac:dyDescent="0.3">
      <c r="B2856" s="100"/>
      <c r="D2856" s="100"/>
      <c r="E2856" s="100"/>
      <c r="F2856" s="100"/>
      <c r="G2856" s="100"/>
      <c r="H2856" s="100"/>
    </row>
    <row r="2857" spans="2:8" x14ac:dyDescent="0.3">
      <c r="B2857" s="100"/>
      <c r="D2857" s="100"/>
      <c r="E2857" s="100"/>
      <c r="F2857" s="100"/>
      <c r="G2857" s="100"/>
      <c r="H2857" s="100"/>
    </row>
    <row r="2858" spans="2:8" x14ac:dyDescent="0.3">
      <c r="B2858" s="100"/>
      <c r="D2858" s="100"/>
      <c r="E2858" s="100"/>
      <c r="F2858" s="100"/>
      <c r="G2858" s="100"/>
      <c r="H2858" s="100"/>
    </row>
    <row r="2859" spans="2:8" x14ac:dyDescent="0.3">
      <c r="B2859" s="100"/>
      <c r="D2859" s="100"/>
      <c r="E2859" s="100"/>
      <c r="F2859" s="100"/>
      <c r="G2859" s="100"/>
      <c r="H2859" s="100"/>
    </row>
    <row r="2860" spans="2:8" x14ac:dyDescent="0.3">
      <c r="B2860" s="100"/>
      <c r="D2860" s="100"/>
      <c r="E2860" s="100"/>
      <c r="F2860" s="100"/>
      <c r="G2860" s="100"/>
      <c r="H2860" s="100"/>
    </row>
    <row r="2861" spans="2:8" x14ac:dyDescent="0.3">
      <c r="B2861" s="100"/>
      <c r="D2861" s="100"/>
      <c r="E2861" s="100"/>
      <c r="F2861" s="100"/>
      <c r="G2861" s="100"/>
      <c r="H2861" s="100"/>
    </row>
    <row r="2862" spans="2:8" x14ac:dyDescent="0.3">
      <c r="B2862" s="100"/>
      <c r="D2862" s="100"/>
      <c r="E2862" s="100"/>
      <c r="F2862" s="100"/>
      <c r="G2862" s="100"/>
      <c r="H2862" s="100"/>
    </row>
    <row r="2863" spans="2:8" x14ac:dyDescent="0.3">
      <c r="B2863" s="100"/>
      <c r="D2863" s="100"/>
      <c r="E2863" s="100"/>
      <c r="F2863" s="100"/>
      <c r="G2863" s="100"/>
      <c r="H2863" s="100"/>
    </row>
    <row r="2864" spans="2:8" x14ac:dyDescent="0.3">
      <c r="B2864" s="100"/>
      <c r="D2864" s="100"/>
      <c r="E2864" s="100"/>
      <c r="F2864" s="100"/>
      <c r="G2864" s="100"/>
      <c r="H2864" s="100"/>
    </row>
    <row r="2865" spans="2:8" x14ac:dyDescent="0.3">
      <c r="B2865" s="100"/>
      <c r="D2865" s="100"/>
      <c r="E2865" s="100"/>
      <c r="F2865" s="100"/>
      <c r="G2865" s="100"/>
      <c r="H2865" s="100"/>
    </row>
    <row r="2866" spans="2:8" x14ac:dyDescent="0.3">
      <c r="B2866" s="100"/>
      <c r="D2866" s="100"/>
      <c r="E2866" s="100"/>
      <c r="F2866" s="100"/>
      <c r="G2866" s="100"/>
      <c r="H2866" s="100"/>
    </row>
    <row r="2867" spans="2:8" x14ac:dyDescent="0.3">
      <c r="B2867" s="100"/>
      <c r="D2867" s="100"/>
      <c r="E2867" s="100"/>
      <c r="F2867" s="100"/>
      <c r="G2867" s="100"/>
      <c r="H2867" s="100"/>
    </row>
    <row r="2868" spans="2:8" x14ac:dyDescent="0.3">
      <c r="B2868" s="100"/>
      <c r="D2868" s="100"/>
      <c r="E2868" s="100"/>
      <c r="F2868" s="100"/>
      <c r="G2868" s="100"/>
      <c r="H2868" s="100"/>
    </row>
    <row r="2869" spans="2:8" x14ac:dyDescent="0.3">
      <c r="B2869" s="100"/>
      <c r="D2869" s="100"/>
      <c r="E2869" s="100"/>
      <c r="F2869" s="100"/>
      <c r="G2869" s="100"/>
      <c r="H2869" s="100"/>
    </row>
    <row r="2870" spans="2:8" x14ac:dyDescent="0.3">
      <c r="B2870" s="100"/>
      <c r="D2870" s="100"/>
      <c r="E2870" s="100"/>
      <c r="F2870" s="100"/>
      <c r="G2870" s="100"/>
      <c r="H2870" s="100"/>
    </row>
    <row r="2871" spans="2:8" x14ac:dyDescent="0.3">
      <c r="B2871" s="100"/>
      <c r="D2871" s="100"/>
      <c r="E2871" s="100"/>
      <c r="F2871" s="100"/>
      <c r="G2871" s="100"/>
      <c r="H2871" s="100"/>
    </row>
    <row r="2872" spans="2:8" x14ac:dyDescent="0.3">
      <c r="B2872" s="100"/>
      <c r="D2872" s="100"/>
      <c r="E2872" s="100"/>
      <c r="F2872" s="100"/>
      <c r="G2872" s="100"/>
      <c r="H2872" s="100"/>
    </row>
    <row r="2873" spans="2:8" x14ac:dyDescent="0.3">
      <c r="B2873" s="100"/>
      <c r="D2873" s="100"/>
      <c r="E2873" s="100"/>
      <c r="F2873" s="100"/>
      <c r="G2873" s="100"/>
      <c r="H2873" s="100"/>
    </row>
    <row r="2874" spans="2:8" x14ac:dyDescent="0.3">
      <c r="B2874" s="100"/>
      <c r="D2874" s="100"/>
      <c r="E2874" s="100"/>
      <c r="F2874" s="100"/>
      <c r="G2874" s="100"/>
      <c r="H2874" s="100"/>
    </row>
    <row r="2875" spans="2:8" x14ac:dyDescent="0.3">
      <c r="B2875" s="100"/>
      <c r="D2875" s="100"/>
      <c r="E2875" s="100"/>
      <c r="F2875" s="100"/>
      <c r="G2875" s="100"/>
      <c r="H2875" s="100"/>
    </row>
    <row r="2876" spans="2:8" x14ac:dyDescent="0.3">
      <c r="B2876" s="100"/>
      <c r="D2876" s="100"/>
      <c r="E2876" s="100"/>
      <c r="F2876" s="100"/>
      <c r="G2876" s="100"/>
      <c r="H2876" s="100"/>
    </row>
    <row r="2877" spans="2:8" x14ac:dyDescent="0.3">
      <c r="B2877" s="100"/>
      <c r="D2877" s="100"/>
      <c r="E2877" s="100"/>
      <c r="F2877" s="100"/>
      <c r="G2877" s="100"/>
      <c r="H2877" s="100"/>
    </row>
    <row r="2878" spans="2:8" x14ac:dyDescent="0.3">
      <c r="B2878" s="100"/>
      <c r="D2878" s="100"/>
      <c r="E2878" s="100"/>
      <c r="F2878" s="100"/>
      <c r="G2878" s="100"/>
      <c r="H2878" s="100"/>
    </row>
    <row r="2879" spans="2:8" x14ac:dyDescent="0.3">
      <c r="B2879" s="100"/>
      <c r="D2879" s="100"/>
      <c r="E2879" s="100"/>
      <c r="F2879" s="100"/>
      <c r="G2879" s="100"/>
      <c r="H2879" s="100"/>
    </row>
    <row r="2880" spans="2:8" x14ac:dyDescent="0.3">
      <c r="B2880" s="100"/>
      <c r="D2880" s="100"/>
      <c r="E2880" s="100"/>
      <c r="F2880" s="100"/>
      <c r="G2880" s="100"/>
      <c r="H2880" s="100"/>
    </row>
    <row r="2881" spans="2:8" x14ac:dyDescent="0.3">
      <c r="B2881" s="100"/>
      <c r="D2881" s="100"/>
      <c r="E2881" s="100"/>
      <c r="F2881" s="100"/>
      <c r="G2881" s="100"/>
      <c r="H2881" s="100"/>
    </row>
    <row r="2882" spans="2:8" x14ac:dyDescent="0.3">
      <c r="B2882" s="100"/>
      <c r="D2882" s="100"/>
      <c r="E2882" s="100"/>
      <c r="F2882" s="100"/>
      <c r="G2882" s="100"/>
      <c r="H2882" s="100"/>
    </row>
    <row r="2883" spans="2:8" x14ac:dyDescent="0.3">
      <c r="B2883" s="100"/>
      <c r="D2883" s="100"/>
      <c r="E2883" s="100"/>
      <c r="F2883" s="100"/>
      <c r="G2883" s="100"/>
      <c r="H2883" s="100"/>
    </row>
    <row r="2884" spans="2:8" x14ac:dyDescent="0.3">
      <c r="B2884" s="100"/>
      <c r="D2884" s="100"/>
      <c r="E2884" s="100"/>
      <c r="F2884" s="100"/>
      <c r="G2884" s="100"/>
      <c r="H2884" s="100"/>
    </row>
    <row r="2885" spans="2:8" x14ac:dyDescent="0.3">
      <c r="B2885" s="100"/>
      <c r="D2885" s="100"/>
      <c r="E2885" s="100"/>
      <c r="F2885" s="100"/>
      <c r="G2885" s="100"/>
      <c r="H2885" s="100"/>
    </row>
    <row r="2886" spans="2:8" x14ac:dyDescent="0.3">
      <c r="B2886" s="100"/>
      <c r="D2886" s="100"/>
      <c r="E2886" s="100"/>
      <c r="F2886" s="100"/>
      <c r="G2886" s="100"/>
      <c r="H2886" s="100"/>
    </row>
    <row r="2887" spans="2:8" x14ac:dyDescent="0.3">
      <c r="B2887" s="100"/>
      <c r="D2887" s="100"/>
      <c r="E2887" s="100"/>
      <c r="F2887" s="100"/>
      <c r="G2887" s="100"/>
      <c r="H2887" s="100"/>
    </row>
    <row r="2888" spans="2:8" x14ac:dyDescent="0.3">
      <c r="B2888" s="100"/>
      <c r="D2888" s="100"/>
      <c r="E2888" s="100"/>
      <c r="F2888" s="100"/>
      <c r="G2888" s="100"/>
      <c r="H2888" s="100"/>
    </row>
    <row r="2889" spans="2:8" x14ac:dyDescent="0.3">
      <c r="B2889" s="100"/>
      <c r="D2889" s="100"/>
      <c r="E2889" s="100"/>
      <c r="F2889" s="100"/>
      <c r="G2889" s="100"/>
      <c r="H2889" s="100"/>
    </row>
    <row r="2890" spans="2:8" x14ac:dyDescent="0.3">
      <c r="B2890" s="100"/>
      <c r="D2890" s="100"/>
      <c r="E2890" s="100"/>
      <c r="F2890" s="100"/>
      <c r="G2890" s="100"/>
      <c r="H2890" s="100"/>
    </row>
    <row r="2891" spans="2:8" x14ac:dyDescent="0.3">
      <c r="B2891" s="100"/>
      <c r="D2891" s="100"/>
      <c r="E2891" s="100"/>
      <c r="F2891" s="100"/>
      <c r="G2891" s="100"/>
      <c r="H2891" s="100"/>
    </row>
    <row r="2892" spans="2:8" x14ac:dyDescent="0.3">
      <c r="B2892" s="100"/>
      <c r="D2892" s="100"/>
      <c r="E2892" s="100"/>
      <c r="F2892" s="100"/>
      <c r="G2892" s="100"/>
      <c r="H2892" s="100"/>
    </row>
    <row r="2893" spans="2:8" x14ac:dyDescent="0.3">
      <c r="B2893" s="100"/>
      <c r="D2893" s="100"/>
      <c r="E2893" s="100"/>
      <c r="F2893" s="100"/>
      <c r="G2893" s="100"/>
      <c r="H2893" s="100"/>
    </row>
    <row r="2894" spans="2:8" x14ac:dyDescent="0.3">
      <c r="B2894" s="100"/>
      <c r="D2894" s="100"/>
      <c r="E2894" s="100"/>
      <c r="F2894" s="100"/>
      <c r="G2894" s="100"/>
      <c r="H2894" s="100"/>
    </row>
    <row r="2895" spans="2:8" x14ac:dyDescent="0.3">
      <c r="B2895" s="100"/>
      <c r="D2895" s="100"/>
      <c r="E2895" s="100"/>
      <c r="F2895" s="100"/>
      <c r="G2895" s="100"/>
      <c r="H2895" s="100"/>
    </row>
    <row r="2896" spans="2:8" x14ac:dyDescent="0.3">
      <c r="B2896" s="100"/>
      <c r="D2896" s="100"/>
      <c r="E2896" s="100"/>
      <c r="F2896" s="100"/>
      <c r="G2896" s="100"/>
      <c r="H2896" s="100"/>
    </row>
    <row r="2897" spans="2:8" x14ac:dyDescent="0.3">
      <c r="B2897" s="100"/>
      <c r="D2897" s="100"/>
      <c r="E2897" s="100"/>
      <c r="F2897" s="100"/>
      <c r="G2897" s="100"/>
      <c r="H2897" s="100"/>
    </row>
    <row r="2898" spans="2:8" x14ac:dyDescent="0.3">
      <c r="B2898" s="100"/>
      <c r="D2898" s="100"/>
      <c r="E2898" s="100"/>
      <c r="F2898" s="100"/>
      <c r="G2898" s="100"/>
      <c r="H2898" s="100"/>
    </row>
    <row r="2899" spans="2:8" x14ac:dyDescent="0.3">
      <c r="B2899" s="100"/>
      <c r="D2899" s="100"/>
      <c r="E2899" s="100"/>
      <c r="F2899" s="100"/>
      <c r="G2899" s="100"/>
      <c r="H2899" s="100"/>
    </row>
    <row r="2900" spans="2:8" x14ac:dyDescent="0.3">
      <c r="B2900" s="100"/>
      <c r="D2900" s="100"/>
      <c r="E2900" s="100"/>
      <c r="F2900" s="100"/>
      <c r="G2900" s="100"/>
      <c r="H2900" s="100"/>
    </row>
    <row r="2901" spans="2:8" x14ac:dyDescent="0.3">
      <c r="B2901" s="100"/>
      <c r="D2901" s="100"/>
      <c r="E2901" s="100"/>
      <c r="F2901" s="100"/>
      <c r="G2901" s="100"/>
      <c r="H2901" s="100"/>
    </row>
    <row r="2902" spans="2:8" x14ac:dyDescent="0.3">
      <c r="B2902" s="100"/>
      <c r="D2902" s="100"/>
      <c r="E2902" s="100"/>
      <c r="F2902" s="100"/>
      <c r="G2902" s="100"/>
      <c r="H2902" s="100"/>
    </row>
    <row r="2903" spans="2:8" x14ac:dyDescent="0.3">
      <c r="B2903" s="100"/>
      <c r="D2903" s="100"/>
      <c r="E2903" s="100"/>
      <c r="F2903" s="100"/>
      <c r="G2903" s="100"/>
      <c r="H2903" s="100"/>
    </row>
    <row r="2904" spans="2:8" x14ac:dyDescent="0.3">
      <c r="B2904" s="100"/>
      <c r="D2904" s="100"/>
      <c r="E2904" s="100"/>
      <c r="F2904" s="100"/>
      <c r="G2904" s="100"/>
      <c r="H2904" s="100"/>
    </row>
    <row r="2905" spans="2:8" x14ac:dyDescent="0.3">
      <c r="B2905" s="100"/>
      <c r="D2905" s="100"/>
      <c r="E2905" s="100"/>
      <c r="F2905" s="100"/>
      <c r="G2905" s="100"/>
      <c r="H2905" s="100"/>
    </row>
    <row r="2906" spans="2:8" x14ac:dyDescent="0.3">
      <c r="B2906" s="100"/>
      <c r="D2906" s="100"/>
      <c r="E2906" s="100"/>
      <c r="F2906" s="100"/>
      <c r="G2906" s="100"/>
      <c r="H2906" s="100"/>
    </row>
    <row r="2907" spans="2:8" x14ac:dyDescent="0.3">
      <c r="B2907" s="100"/>
      <c r="D2907" s="100"/>
      <c r="E2907" s="100"/>
      <c r="F2907" s="100"/>
      <c r="G2907" s="100"/>
      <c r="H2907" s="100"/>
    </row>
    <row r="2908" spans="2:8" x14ac:dyDescent="0.3">
      <c r="B2908" s="100"/>
      <c r="D2908" s="100"/>
      <c r="E2908" s="100"/>
      <c r="F2908" s="100"/>
      <c r="G2908" s="100"/>
      <c r="H2908" s="100"/>
    </row>
    <row r="2909" spans="2:8" x14ac:dyDescent="0.3">
      <c r="B2909" s="100"/>
      <c r="D2909" s="100"/>
      <c r="E2909" s="100"/>
      <c r="F2909" s="100"/>
      <c r="G2909" s="100"/>
      <c r="H2909" s="100"/>
    </row>
    <row r="2910" spans="2:8" x14ac:dyDescent="0.3">
      <c r="B2910" s="100"/>
      <c r="D2910" s="100"/>
      <c r="E2910" s="100"/>
      <c r="F2910" s="100"/>
      <c r="G2910" s="100"/>
      <c r="H2910" s="100"/>
    </row>
    <row r="2911" spans="2:8" x14ac:dyDescent="0.3">
      <c r="B2911" s="100"/>
      <c r="D2911" s="100"/>
      <c r="E2911" s="100"/>
      <c r="F2911" s="100"/>
      <c r="G2911" s="100"/>
      <c r="H2911" s="100"/>
    </row>
    <row r="2912" spans="2:8" x14ac:dyDescent="0.3">
      <c r="B2912" s="100"/>
      <c r="D2912" s="100"/>
      <c r="E2912" s="100"/>
      <c r="F2912" s="100"/>
      <c r="G2912" s="100"/>
      <c r="H2912" s="100"/>
    </row>
    <row r="2913" spans="2:8" x14ac:dyDescent="0.3">
      <c r="B2913" s="100"/>
      <c r="D2913" s="100"/>
      <c r="E2913" s="100"/>
      <c r="F2913" s="100"/>
      <c r="G2913" s="100"/>
      <c r="H2913" s="100"/>
    </row>
    <row r="2914" spans="2:8" x14ac:dyDescent="0.3">
      <c r="B2914" s="100"/>
      <c r="D2914" s="100"/>
      <c r="E2914" s="100"/>
      <c r="F2914" s="100"/>
      <c r="G2914" s="100"/>
      <c r="H2914" s="100"/>
    </row>
    <row r="2915" spans="2:8" x14ac:dyDescent="0.3">
      <c r="B2915" s="100"/>
      <c r="D2915" s="100"/>
      <c r="E2915" s="100"/>
      <c r="F2915" s="100"/>
      <c r="G2915" s="100"/>
      <c r="H2915" s="100"/>
    </row>
    <row r="2916" spans="2:8" x14ac:dyDescent="0.3">
      <c r="B2916" s="100"/>
      <c r="D2916" s="100"/>
      <c r="E2916" s="100"/>
      <c r="F2916" s="100"/>
      <c r="G2916" s="100"/>
      <c r="H2916" s="100"/>
    </row>
    <row r="2917" spans="2:8" x14ac:dyDescent="0.3">
      <c r="B2917" s="100"/>
      <c r="D2917" s="100"/>
      <c r="E2917" s="100"/>
      <c r="F2917" s="100"/>
      <c r="G2917" s="100"/>
      <c r="H2917" s="100"/>
    </row>
    <row r="2918" spans="2:8" x14ac:dyDescent="0.3">
      <c r="B2918" s="100"/>
      <c r="D2918" s="100"/>
      <c r="E2918" s="100"/>
      <c r="F2918" s="100"/>
      <c r="G2918" s="100"/>
      <c r="H2918" s="100"/>
    </row>
    <row r="2919" spans="2:8" x14ac:dyDescent="0.3">
      <c r="B2919" s="100"/>
      <c r="D2919" s="100"/>
      <c r="E2919" s="100"/>
      <c r="F2919" s="100"/>
      <c r="G2919" s="100"/>
      <c r="H2919" s="100"/>
    </row>
    <row r="2920" spans="2:8" x14ac:dyDescent="0.3">
      <c r="B2920" s="100"/>
      <c r="D2920" s="100"/>
      <c r="E2920" s="100"/>
      <c r="F2920" s="100"/>
      <c r="G2920" s="100"/>
      <c r="H2920" s="100"/>
    </row>
    <row r="2921" spans="2:8" x14ac:dyDescent="0.3">
      <c r="B2921" s="100"/>
      <c r="D2921" s="100"/>
      <c r="E2921" s="100"/>
      <c r="F2921" s="100"/>
      <c r="G2921" s="100"/>
      <c r="H2921" s="100"/>
    </row>
    <row r="2922" spans="2:8" x14ac:dyDescent="0.3">
      <c r="B2922" s="100"/>
      <c r="D2922" s="100"/>
      <c r="E2922" s="100"/>
      <c r="F2922" s="100"/>
      <c r="G2922" s="100"/>
      <c r="H2922" s="100"/>
    </row>
    <row r="2923" spans="2:8" x14ac:dyDescent="0.3">
      <c r="B2923" s="100"/>
      <c r="D2923" s="100"/>
      <c r="E2923" s="100"/>
      <c r="F2923" s="100"/>
      <c r="G2923" s="100"/>
      <c r="H2923" s="100"/>
    </row>
    <row r="2924" spans="2:8" x14ac:dyDescent="0.3">
      <c r="B2924" s="100"/>
      <c r="D2924" s="100"/>
      <c r="E2924" s="100"/>
      <c r="F2924" s="100"/>
      <c r="G2924" s="100"/>
      <c r="H2924" s="100"/>
    </row>
    <row r="2925" spans="2:8" x14ac:dyDescent="0.3">
      <c r="B2925" s="100"/>
      <c r="D2925" s="100"/>
      <c r="E2925" s="100"/>
      <c r="F2925" s="100"/>
      <c r="G2925" s="100"/>
      <c r="H2925" s="100"/>
    </row>
    <row r="2926" spans="2:8" x14ac:dyDescent="0.3">
      <c r="B2926" s="100"/>
      <c r="D2926" s="100"/>
      <c r="E2926" s="100"/>
      <c r="F2926" s="100"/>
      <c r="G2926" s="100"/>
      <c r="H2926" s="100"/>
    </row>
    <row r="2927" spans="2:8" x14ac:dyDescent="0.3">
      <c r="B2927" s="100"/>
      <c r="D2927" s="100"/>
      <c r="E2927" s="100"/>
      <c r="F2927" s="100"/>
      <c r="G2927" s="100"/>
      <c r="H2927" s="100"/>
    </row>
    <row r="2928" spans="2:8" x14ac:dyDescent="0.3">
      <c r="B2928" s="100"/>
      <c r="D2928" s="100"/>
      <c r="E2928" s="100"/>
      <c r="F2928" s="100"/>
      <c r="G2928" s="100"/>
      <c r="H2928" s="100"/>
    </row>
    <row r="2929" spans="2:8" x14ac:dyDescent="0.3">
      <c r="B2929" s="100"/>
      <c r="D2929" s="100"/>
      <c r="E2929" s="100"/>
      <c r="F2929" s="100"/>
      <c r="G2929" s="100"/>
      <c r="H2929" s="100"/>
    </row>
    <row r="2930" spans="2:8" x14ac:dyDescent="0.3">
      <c r="B2930" s="100"/>
      <c r="D2930" s="100"/>
      <c r="E2930" s="100"/>
      <c r="F2930" s="100"/>
      <c r="G2930" s="100"/>
      <c r="H2930" s="100"/>
    </row>
    <row r="2931" spans="2:8" x14ac:dyDescent="0.3">
      <c r="B2931" s="100"/>
      <c r="D2931" s="100"/>
      <c r="E2931" s="100"/>
      <c r="F2931" s="100"/>
      <c r="G2931" s="100"/>
      <c r="H2931" s="100"/>
    </row>
    <row r="2932" spans="2:8" x14ac:dyDescent="0.3">
      <c r="B2932" s="100"/>
      <c r="D2932" s="100"/>
      <c r="E2932" s="100"/>
      <c r="F2932" s="100"/>
      <c r="G2932" s="100"/>
      <c r="H2932" s="100"/>
    </row>
    <row r="2933" spans="2:8" x14ac:dyDescent="0.3">
      <c r="B2933" s="100"/>
      <c r="D2933" s="100"/>
      <c r="E2933" s="100"/>
      <c r="F2933" s="100"/>
      <c r="G2933" s="100"/>
      <c r="H2933" s="100"/>
    </row>
    <row r="2934" spans="2:8" x14ac:dyDescent="0.3">
      <c r="B2934" s="100"/>
      <c r="D2934" s="100"/>
      <c r="E2934" s="100"/>
      <c r="F2934" s="100"/>
      <c r="G2934" s="100"/>
      <c r="H2934" s="100"/>
    </row>
    <row r="2935" spans="2:8" x14ac:dyDescent="0.3">
      <c r="B2935" s="100"/>
      <c r="D2935" s="100"/>
      <c r="E2935" s="100"/>
      <c r="F2935" s="100"/>
      <c r="G2935" s="100"/>
      <c r="H2935" s="100"/>
    </row>
    <row r="2936" spans="2:8" x14ac:dyDescent="0.3">
      <c r="B2936" s="100"/>
      <c r="D2936" s="100"/>
      <c r="E2936" s="100"/>
      <c r="F2936" s="100"/>
      <c r="G2936" s="100"/>
      <c r="H2936" s="100"/>
    </row>
    <row r="2937" spans="2:8" x14ac:dyDescent="0.3">
      <c r="B2937" s="100"/>
      <c r="D2937" s="100"/>
      <c r="E2937" s="100"/>
      <c r="F2937" s="100"/>
      <c r="G2937" s="100"/>
      <c r="H2937" s="100"/>
    </row>
    <row r="2938" spans="2:8" x14ac:dyDescent="0.3">
      <c r="B2938" s="100"/>
      <c r="D2938" s="100"/>
      <c r="E2938" s="100"/>
      <c r="F2938" s="100"/>
      <c r="G2938" s="100"/>
      <c r="H2938" s="100"/>
    </row>
    <row r="2939" spans="2:8" x14ac:dyDescent="0.3">
      <c r="B2939" s="100"/>
      <c r="D2939" s="100"/>
      <c r="E2939" s="100"/>
      <c r="F2939" s="100"/>
      <c r="G2939" s="100"/>
      <c r="H2939" s="100"/>
    </row>
    <row r="2940" spans="2:8" x14ac:dyDescent="0.3">
      <c r="B2940" s="100"/>
      <c r="D2940" s="100"/>
      <c r="E2940" s="100"/>
      <c r="F2940" s="100"/>
      <c r="G2940" s="100"/>
      <c r="H2940" s="100"/>
    </row>
    <row r="2941" spans="2:8" x14ac:dyDescent="0.3">
      <c r="B2941" s="100"/>
      <c r="D2941" s="100"/>
      <c r="E2941" s="100"/>
      <c r="F2941" s="100"/>
      <c r="G2941" s="100"/>
      <c r="H2941" s="100"/>
    </row>
    <row r="2942" spans="2:8" x14ac:dyDescent="0.3">
      <c r="B2942" s="100"/>
      <c r="D2942" s="100"/>
      <c r="E2942" s="100"/>
      <c r="F2942" s="100"/>
      <c r="G2942" s="100"/>
      <c r="H2942" s="100"/>
    </row>
    <row r="2943" spans="2:8" x14ac:dyDescent="0.3">
      <c r="B2943" s="100"/>
      <c r="D2943" s="100"/>
      <c r="E2943" s="100"/>
      <c r="F2943" s="100"/>
      <c r="G2943" s="100"/>
      <c r="H2943" s="100"/>
    </row>
    <row r="2944" spans="2:8" x14ac:dyDescent="0.3">
      <c r="B2944" s="100"/>
      <c r="D2944" s="100"/>
      <c r="E2944" s="100"/>
      <c r="F2944" s="100"/>
      <c r="G2944" s="100"/>
      <c r="H2944" s="100"/>
    </row>
    <row r="2945" spans="2:8" x14ac:dyDescent="0.3">
      <c r="B2945" s="100"/>
      <c r="D2945" s="100"/>
      <c r="E2945" s="100"/>
      <c r="F2945" s="100"/>
      <c r="G2945" s="100"/>
      <c r="H2945" s="100"/>
    </row>
    <row r="2946" spans="2:8" x14ac:dyDescent="0.3">
      <c r="B2946" s="100"/>
      <c r="D2946" s="100"/>
      <c r="E2946" s="100"/>
      <c r="F2946" s="100"/>
      <c r="G2946" s="100"/>
      <c r="H2946" s="100"/>
    </row>
    <row r="2947" spans="2:8" x14ac:dyDescent="0.3">
      <c r="B2947" s="100"/>
      <c r="D2947" s="100"/>
      <c r="E2947" s="100"/>
      <c r="F2947" s="100"/>
      <c r="G2947" s="100"/>
      <c r="H2947" s="100"/>
    </row>
    <row r="2948" spans="2:8" x14ac:dyDescent="0.3">
      <c r="B2948" s="100"/>
      <c r="D2948" s="100"/>
      <c r="E2948" s="100"/>
      <c r="F2948" s="100"/>
      <c r="G2948" s="100"/>
      <c r="H2948" s="100"/>
    </row>
    <row r="2949" spans="2:8" x14ac:dyDescent="0.3">
      <c r="B2949" s="100"/>
      <c r="D2949" s="100"/>
      <c r="E2949" s="100"/>
      <c r="F2949" s="100"/>
      <c r="G2949" s="100"/>
      <c r="H2949" s="100"/>
    </row>
    <row r="2950" spans="2:8" x14ac:dyDescent="0.3">
      <c r="B2950" s="100"/>
      <c r="D2950" s="100"/>
      <c r="E2950" s="100"/>
      <c r="F2950" s="100"/>
      <c r="G2950" s="100"/>
      <c r="H2950" s="100"/>
    </row>
    <row r="2951" spans="2:8" x14ac:dyDescent="0.3">
      <c r="B2951" s="100"/>
      <c r="D2951" s="100"/>
      <c r="E2951" s="100"/>
      <c r="F2951" s="100"/>
      <c r="G2951" s="100"/>
      <c r="H2951" s="100"/>
    </row>
    <row r="2952" spans="2:8" x14ac:dyDescent="0.3">
      <c r="B2952" s="100"/>
      <c r="D2952" s="100"/>
      <c r="E2952" s="100"/>
      <c r="F2952" s="100"/>
      <c r="G2952" s="100"/>
      <c r="H2952" s="100"/>
    </row>
    <row r="2953" spans="2:8" x14ac:dyDescent="0.3">
      <c r="B2953" s="100"/>
      <c r="D2953" s="100"/>
      <c r="E2953" s="100"/>
      <c r="F2953" s="100"/>
      <c r="G2953" s="100"/>
      <c r="H2953" s="100"/>
    </row>
    <row r="2954" spans="2:8" x14ac:dyDescent="0.3">
      <c r="B2954" s="100"/>
      <c r="D2954" s="100"/>
      <c r="E2954" s="100"/>
      <c r="F2954" s="100"/>
      <c r="G2954" s="100"/>
      <c r="H2954" s="100"/>
    </row>
    <row r="2955" spans="2:8" x14ac:dyDescent="0.3">
      <c r="B2955" s="100"/>
      <c r="D2955" s="100"/>
      <c r="E2955" s="100"/>
      <c r="F2955" s="100"/>
      <c r="G2955" s="100"/>
      <c r="H2955" s="100"/>
    </row>
    <row r="2956" spans="2:8" x14ac:dyDescent="0.3">
      <c r="B2956" s="100"/>
      <c r="D2956" s="100"/>
      <c r="E2956" s="100"/>
      <c r="F2956" s="100"/>
      <c r="G2956" s="100"/>
      <c r="H2956" s="100"/>
    </row>
    <row r="2957" spans="2:8" x14ac:dyDescent="0.3">
      <c r="B2957" s="100"/>
      <c r="D2957" s="100"/>
      <c r="E2957" s="100"/>
      <c r="F2957" s="100"/>
      <c r="G2957" s="100"/>
      <c r="H2957" s="100"/>
    </row>
    <row r="2958" spans="2:8" x14ac:dyDescent="0.3">
      <c r="B2958" s="100"/>
      <c r="D2958" s="100"/>
      <c r="E2958" s="100"/>
      <c r="F2958" s="100"/>
      <c r="G2958" s="100"/>
      <c r="H2958" s="100"/>
    </row>
    <row r="2959" spans="2:8" x14ac:dyDescent="0.3">
      <c r="B2959" s="100"/>
      <c r="D2959" s="100"/>
      <c r="E2959" s="100"/>
      <c r="F2959" s="100"/>
      <c r="G2959" s="100"/>
      <c r="H2959" s="100"/>
    </row>
    <row r="2960" spans="2:8" x14ac:dyDescent="0.3">
      <c r="B2960" s="100"/>
      <c r="D2960" s="100"/>
      <c r="E2960" s="100"/>
      <c r="F2960" s="100"/>
      <c r="G2960" s="100"/>
      <c r="H2960" s="100"/>
    </row>
    <row r="2961" spans="2:8" x14ac:dyDescent="0.3">
      <c r="B2961" s="100"/>
      <c r="D2961" s="100"/>
      <c r="E2961" s="100"/>
      <c r="F2961" s="100"/>
      <c r="G2961" s="100"/>
      <c r="H2961" s="100"/>
    </row>
    <row r="2962" spans="2:8" x14ac:dyDescent="0.3">
      <c r="B2962" s="100"/>
      <c r="D2962" s="100"/>
      <c r="E2962" s="100"/>
      <c r="F2962" s="100"/>
      <c r="G2962" s="100"/>
      <c r="H2962" s="100"/>
    </row>
    <row r="2963" spans="2:8" x14ac:dyDescent="0.3">
      <c r="B2963" s="100"/>
      <c r="D2963" s="100"/>
      <c r="E2963" s="100"/>
      <c r="F2963" s="100"/>
      <c r="G2963" s="100"/>
      <c r="H2963" s="100"/>
    </row>
    <row r="2964" spans="2:8" x14ac:dyDescent="0.3">
      <c r="B2964" s="100"/>
      <c r="D2964" s="100"/>
      <c r="E2964" s="100"/>
      <c r="F2964" s="100"/>
      <c r="G2964" s="100"/>
      <c r="H2964" s="100"/>
    </row>
    <row r="2965" spans="2:8" x14ac:dyDescent="0.3">
      <c r="B2965" s="100"/>
      <c r="D2965" s="100"/>
      <c r="E2965" s="100"/>
      <c r="F2965" s="100"/>
      <c r="G2965" s="100"/>
      <c r="H2965" s="100"/>
    </row>
    <row r="2966" spans="2:8" x14ac:dyDescent="0.3">
      <c r="B2966" s="100"/>
      <c r="D2966" s="100"/>
      <c r="E2966" s="100"/>
      <c r="F2966" s="100"/>
      <c r="G2966" s="100"/>
      <c r="H2966" s="100"/>
    </row>
    <row r="2967" spans="2:8" x14ac:dyDescent="0.3">
      <c r="B2967" s="100"/>
      <c r="D2967" s="100"/>
      <c r="E2967" s="100"/>
      <c r="F2967" s="100"/>
      <c r="G2967" s="100"/>
      <c r="H2967" s="100"/>
    </row>
    <row r="2968" spans="2:8" x14ac:dyDescent="0.3">
      <c r="B2968" s="100"/>
      <c r="D2968" s="100"/>
      <c r="E2968" s="100"/>
      <c r="F2968" s="100"/>
      <c r="G2968" s="100"/>
      <c r="H2968" s="100"/>
    </row>
    <row r="2969" spans="2:8" x14ac:dyDescent="0.3">
      <c r="B2969" s="100"/>
      <c r="D2969" s="100"/>
      <c r="E2969" s="100"/>
      <c r="F2969" s="100"/>
      <c r="G2969" s="100"/>
      <c r="H2969" s="100"/>
    </row>
    <row r="2970" spans="2:8" x14ac:dyDescent="0.3">
      <c r="B2970" s="100"/>
      <c r="D2970" s="100"/>
      <c r="E2970" s="100"/>
      <c r="F2970" s="100"/>
      <c r="G2970" s="100"/>
      <c r="H2970" s="100"/>
    </row>
    <row r="2971" spans="2:8" x14ac:dyDescent="0.3">
      <c r="B2971" s="100"/>
      <c r="D2971" s="100"/>
      <c r="E2971" s="100"/>
      <c r="F2971" s="100"/>
      <c r="G2971" s="100"/>
      <c r="H2971" s="100"/>
    </row>
    <row r="2972" spans="2:8" x14ac:dyDescent="0.3">
      <c r="B2972" s="100"/>
      <c r="D2972" s="100"/>
      <c r="E2972" s="100"/>
      <c r="F2972" s="100"/>
      <c r="G2972" s="100"/>
      <c r="H2972" s="100"/>
    </row>
    <row r="2973" spans="2:8" x14ac:dyDescent="0.3">
      <c r="B2973" s="100"/>
      <c r="D2973" s="100"/>
      <c r="E2973" s="100"/>
      <c r="F2973" s="100"/>
      <c r="G2973" s="100"/>
      <c r="H2973" s="100"/>
    </row>
    <row r="2974" spans="2:8" x14ac:dyDescent="0.3">
      <c r="B2974" s="100"/>
      <c r="D2974" s="100"/>
      <c r="E2974" s="100"/>
      <c r="F2974" s="100"/>
      <c r="G2974" s="100"/>
      <c r="H2974" s="100"/>
    </row>
    <row r="2975" spans="2:8" x14ac:dyDescent="0.3">
      <c r="B2975" s="100"/>
      <c r="D2975" s="100"/>
      <c r="E2975" s="100"/>
      <c r="F2975" s="100"/>
      <c r="G2975" s="100"/>
      <c r="H2975" s="100"/>
    </row>
    <row r="2976" spans="2:8" x14ac:dyDescent="0.3">
      <c r="B2976" s="100"/>
      <c r="D2976" s="100"/>
      <c r="E2976" s="100"/>
      <c r="F2976" s="100"/>
      <c r="G2976" s="100"/>
      <c r="H2976" s="100"/>
    </row>
    <row r="2977" spans="2:8" x14ac:dyDescent="0.3">
      <c r="B2977" s="100"/>
      <c r="D2977" s="100"/>
      <c r="E2977" s="100"/>
      <c r="F2977" s="100"/>
      <c r="G2977" s="100"/>
      <c r="H2977" s="100"/>
    </row>
    <row r="2978" spans="2:8" x14ac:dyDescent="0.3">
      <c r="B2978" s="100"/>
      <c r="D2978" s="100"/>
      <c r="E2978" s="100"/>
      <c r="F2978" s="100"/>
      <c r="G2978" s="100"/>
      <c r="H2978" s="100"/>
    </row>
    <row r="2979" spans="2:8" x14ac:dyDescent="0.3">
      <c r="B2979" s="100"/>
      <c r="D2979" s="100"/>
      <c r="E2979" s="100"/>
      <c r="F2979" s="100"/>
      <c r="G2979" s="100"/>
      <c r="H2979" s="100"/>
    </row>
    <row r="2980" spans="2:8" x14ac:dyDescent="0.3">
      <c r="B2980" s="100"/>
      <c r="D2980" s="100"/>
      <c r="E2980" s="100"/>
      <c r="F2980" s="100"/>
      <c r="G2980" s="100"/>
      <c r="H2980" s="100"/>
    </row>
    <row r="2981" spans="2:8" x14ac:dyDescent="0.3">
      <c r="B2981" s="100"/>
      <c r="D2981" s="100"/>
      <c r="E2981" s="100"/>
      <c r="F2981" s="100"/>
      <c r="G2981" s="100"/>
      <c r="H2981" s="100"/>
    </row>
    <row r="2982" spans="2:8" x14ac:dyDescent="0.3">
      <c r="B2982" s="100"/>
      <c r="D2982" s="100"/>
      <c r="E2982" s="100"/>
      <c r="F2982" s="100"/>
      <c r="G2982" s="100"/>
      <c r="H2982" s="100"/>
    </row>
    <row r="2983" spans="2:8" x14ac:dyDescent="0.3">
      <c r="B2983" s="100"/>
      <c r="D2983" s="100"/>
      <c r="E2983" s="100"/>
      <c r="F2983" s="100"/>
      <c r="G2983" s="100"/>
      <c r="H2983" s="100"/>
    </row>
    <row r="2984" spans="2:8" x14ac:dyDescent="0.3">
      <c r="B2984" s="100"/>
      <c r="D2984" s="100"/>
      <c r="E2984" s="100"/>
      <c r="F2984" s="100"/>
      <c r="G2984" s="100"/>
      <c r="H2984" s="100"/>
    </row>
    <row r="2985" spans="2:8" x14ac:dyDescent="0.3">
      <c r="B2985" s="100"/>
      <c r="D2985" s="100"/>
      <c r="E2985" s="100"/>
      <c r="F2985" s="100"/>
      <c r="G2985" s="100"/>
      <c r="H2985" s="100"/>
    </row>
    <row r="2986" spans="2:8" x14ac:dyDescent="0.3">
      <c r="B2986" s="100"/>
      <c r="D2986" s="100"/>
      <c r="E2986" s="100"/>
      <c r="F2986" s="100"/>
      <c r="G2986" s="100"/>
      <c r="H2986" s="100"/>
    </row>
    <row r="2987" spans="2:8" x14ac:dyDescent="0.3">
      <c r="B2987" s="100"/>
      <c r="D2987" s="100"/>
      <c r="E2987" s="100"/>
      <c r="F2987" s="100"/>
      <c r="G2987" s="100"/>
      <c r="H2987" s="100"/>
    </row>
    <row r="2988" spans="2:8" x14ac:dyDescent="0.3">
      <c r="B2988" s="100"/>
      <c r="D2988" s="100"/>
      <c r="E2988" s="100"/>
      <c r="F2988" s="100"/>
      <c r="G2988" s="100"/>
      <c r="H2988" s="100"/>
    </row>
    <row r="2989" spans="2:8" x14ac:dyDescent="0.3">
      <c r="B2989" s="100"/>
      <c r="D2989" s="100"/>
      <c r="E2989" s="100"/>
      <c r="F2989" s="100"/>
      <c r="G2989" s="100"/>
      <c r="H2989" s="100"/>
    </row>
    <row r="2990" spans="2:8" x14ac:dyDescent="0.3">
      <c r="B2990" s="100"/>
      <c r="D2990" s="100"/>
      <c r="E2990" s="100"/>
      <c r="F2990" s="100"/>
      <c r="G2990" s="100"/>
      <c r="H2990" s="100"/>
    </row>
    <row r="2991" spans="2:8" x14ac:dyDescent="0.3">
      <c r="B2991" s="100"/>
      <c r="D2991" s="100"/>
      <c r="E2991" s="100"/>
      <c r="F2991" s="100"/>
      <c r="G2991" s="100"/>
      <c r="H2991" s="100"/>
    </row>
    <row r="2992" spans="2:8" x14ac:dyDescent="0.3">
      <c r="B2992" s="100"/>
      <c r="D2992" s="100"/>
      <c r="E2992" s="100"/>
      <c r="F2992" s="100"/>
      <c r="G2992" s="100"/>
      <c r="H2992" s="100"/>
    </row>
    <row r="2993" spans="2:8" x14ac:dyDescent="0.3">
      <c r="B2993" s="100"/>
      <c r="D2993" s="100"/>
      <c r="E2993" s="100"/>
      <c r="F2993" s="100"/>
      <c r="G2993" s="100"/>
      <c r="H2993" s="100"/>
    </row>
    <row r="2994" spans="2:8" x14ac:dyDescent="0.3">
      <c r="B2994" s="100"/>
      <c r="D2994" s="100"/>
      <c r="E2994" s="100"/>
      <c r="F2994" s="100"/>
      <c r="G2994" s="100"/>
      <c r="H2994" s="100"/>
    </row>
    <row r="2995" spans="2:8" x14ac:dyDescent="0.3">
      <c r="B2995" s="100"/>
      <c r="D2995" s="100"/>
      <c r="E2995" s="100"/>
      <c r="F2995" s="100"/>
      <c r="G2995" s="100"/>
      <c r="H2995" s="100"/>
    </row>
    <row r="2996" spans="2:8" x14ac:dyDescent="0.3">
      <c r="B2996" s="100"/>
      <c r="D2996" s="100"/>
      <c r="E2996" s="100"/>
      <c r="F2996" s="100"/>
      <c r="G2996" s="100"/>
      <c r="H2996" s="100"/>
    </row>
    <row r="2997" spans="2:8" x14ac:dyDescent="0.3">
      <c r="B2997" s="100"/>
      <c r="D2997" s="100"/>
      <c r="E2997" s="100"/>
      <c r="F2997" s="100"/>
      <c r="G2997" s="100"/>
      <c r="H2997" s="100"/>
    </row>
    <row r="2998" spans="2:8" x14ac:dyDescent="0.3">
      <c r="B2998" s="100"/>
      <c r="D2998" s="100"/>
      <c r="E2998" s="100"/>
      <c r="F2998" s="100"/>
      <c r="G2998" s="100"/>
      <c r="H2998" s="100"/>
    </row>
    <row r="2999" spans="2:8" x14ac:dyDescent="0.3">
      <c r="B2999" s="100"/>
      <c r="D2999" s="100"/>
      <c r="E2999" s="100"/>
      <c r="F2999" s="100"/>
      <c r="G2999" s="100"/>
      <c r="H2999" s="100"/>
    </row>
    <row r="3000" spans="2:8" x14ac:dyDescent="0.3">
      <c r="B3000" s="100"/>
      <c r="D3000" s="100"/>
      <c r="E3000" s="100"/>
      <c r="F3000" s="100"/>
      <c r="G3000" s="100"/>
      <c r="H3000" s="100"/>
    </row>
  </sheetData>
  <autoFilter ref="A1:P275"/>
  <conditionalFormatting sqref="H31">
    <cfRule type="duplicateValues" dxfId="5" priority="5"/>
    <cfRule type="duplicateValues" dxfId="4" priority="6"/>
  </conditionalFormatting>
  <conditionalFormatting sqref="H52">
    <cfRule type="duplicateValues" dxfId="3" priority="4"/>
  </conditionalFormatting>
  <conditionalFormatting sqref="H60">
    <cfRule type="duplicateValues" dxfId="2" priority="3"/>
  </conditionalFormatting>
  <conditionalFormatting sqref="H154">
    <cfRule type="duplicateValues" dxfId="1" priority="2"/>
  </conditionalFormatting>
  <conditionalFormatting sqref="H159">
    <cfRule type="duplicateValues" dxfId="0" priority="1"/>
  </conditionalFormatting>
  <dataValidations count="1">
    <dataValidation type="list" allowBlank="1" showInputMessage="1" showErrorMessage="1" sqref="E1">
      <formula1>"January"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55"/>
  <sheetViews>
    <sheetView workbookViewId="0"/>
  </sheetViews>
  <sheetFormatPr defaultColWidth="5.77734375" defaultRowHeight="15.6" x14ac:dyDescent="0.3"/>
  <cols>
    <col min="1" max="1" width="6" style="114" customWidth="1"/>
    <col min="2" max="2" width="17.44140625" style="87" bestFit="1" customWidth="1"/>
    <col min="3" max="3" width="16.33203125" style="114" bestFit="1" customWidth="1"/>
    <col min="4" max="4" width="18.5546875" style="135" bestFit="1" customWidth="1"/>
    <col min="5" max="5" width="10.6640625" style="135" bestFit="1" customWidth="1"/>
    <col min="6" max="6" width="17.77734375" style="135" bestFit="1" customWidth="1"/>
    <col min="7" max="7" width="14.6640625" style="135" bestFit="1" customWidth="1"/>
    <col min="8" max="8" width="45.6640625" style="135" customWidth="1"/>
    <col min="9" max="9" width="13.33203125" style="114" bestFit="1" customWidth="1"/>
    <col min="10" max="10" width="17.44140625" style="114" bestFit="1" customWidth="1"/>
    <col min="11" max="11" width="14.77734375" style="114" bestFit="1" customWidth="1"/>
    <col min="12" max="12" width="20.109375" style="114" bestFit="1" customWidth="1"/>
    <col min="13" max="13" width="14.33203125" style="136" bestFit="1" customWidth="1"/>
    <col min="14" max="14" width="21.88671875" style="136" bestFit="1" customWidth="1"/>
    <col min="15" max="15" width="20.5546875" style="136" customWidth="1"/>
    <col min="16" max="16" width="33.5546875" style="114" customWidth="1"/>
    <col min="17" max="17" width="12.109375" style="114" customWidth="1"/>
    <col min="18" max="16384" width="5.77734375" style="114"/>
  </cols>
  <sheetData>
    <row r="1" spans="1:16" ht="31.2" x14ac:dyDescent="0.3">
      <c r="A1" s="110" t="s">
        <v>60</v>
      </c>
      <c r="B1" s="74" t="s">
        <v>61</v>
      </c>
      <c r="C1" s="110" t="s">
        <v>62</v>
      </c>
      <c r="D1" s="110" t="s">
        <v>63</v>
      </c>
      <c r="E1" s="110" t="s">
        <v>64</v>
      </c>
      <c r="F1" s="110" t="s">
        <v>65</v>
      </c>
      <c r="G1" s="110" t="s">
        <v>66</v>
      </c>
      <c r="H1" s="110" t="s">
        <v>67</v>
      </c>
      <c r="I1" s="111" t="s">
        <v>68</v>
      </c>
      <c r="J1" s="111" t="s">
        <v>69</v>
      </c>
      <c r="K1" s="111" t="s">
        <v>70</v>
      </c>
      <c r="L1" s="112" t="s">
        <v>71</v>
      </c>
      <c r="M1" s="113" t="s">
        <v>72</v>
      </c>
      <c r="N1" s="113" t="s">
        <v>73</v>
      </c>
      <c r="O1" s="113" t="s">
        <v>74</v>
      </c>
      <c r="P1" s="112" t="s">
        <v>75</v>
      </c>
    </row>
    <row r="2" spans="1:16" s="123" customFormat="1" x14ac:dyDescent="0.3">
      <c r="A2" s="115">
        <v>1</v>
      </c>
      <c r="B2" s="116" t="s">
        <v>76</v>
      </c>
      <c r="C2" s="117" t="s">
        <v>920</v>
      </c>
      <c r="D2" s="118" t="s">
        <v>78</v>
      </c>
      <c r="E2" s="118" t="s">
        <v>921</v>
      </c>
      <c r="F2" s="119">
        <v>45446</v>
      </c>
      <c r="G2" s="117" t="s">
        <v>182</v>
      </c>
      <c r="H2" s="117" t="s">
        <v>922</v>
      </c>
      <c r="I2" s="118" t="s">
        <v>102</v>
      </c>
      <c r="J2" s="118" t="s">
        <v>283</v>
      </c>
      <c r="K2" s="118" t="s">
        <v>84</v>
      </c>
      <c r="L2" s="118" t="s">
        <v>85</v>
      </c>
      <c r="M2" s="120">
        <v>45446</v>
      </c>
      <c r="N2" s="120">
        <v>45446</v>
      </c>
      <c r="O2" s="121">
        <f>N2-M2</f>
        <v>0</v>
      </c>
      <c r="P2" s="122"/>
    </row>
    <row r="3" spans="1:16" s="123" customFormat="1" ht="27.6" x14ac:dyDescent="0.3">
      <c r="A3" s="115">
        <v>2</v>
      </c>
      <c r="B3" s="116" t="s">
        <v>76</v>
      </c>
      <c r="C3" s="117" t="s">
        <v>77</v>
      </c>
      <c r="D3" s="118" t="s">
        <v>78</v>
      </c>
      <c r="E3" s="118" t="s">
        <v>921</v>
      </c>
      <c r="F3" s="119">
        <v>45446</v>
      </c>
      <c r="G3" s="117" t="s">
        <v>80</v>
      </c>
      <c r="H3" s="117" t="s">
        <v>923</v>
      </c>
      <c r="I3" s="118" t="s">
        <v>82</v>
      </c>
      <c r="J3" s="118" t="s">
        <v>283</v>
      </c>
      <c r="K3" s="118" t="s">
        <v>84</v>
      </c>
      <c r="L3" s="118" t="s">
        <v>85</v>
      </c>
      <c r="M3" s="120">
        <v>45446</v>
      </c>
      <c r="N3" s="120">
        <v>45446</v>
      </c>
      <c r="O3" s="121">
        <f t="shared" ref="O3:O65" si="0">N3-M3</f>
        <v>0</v>
      </c>
      <c r="P3" s="122"/>
    </row>
    <row r="4" spans="1:16" s="123" customFormat="1" ht="27.6" x14ac:dyDescent="0.3">
      <c r="A4" s="115">
        <v>3</v>
      </c>
      <c r="B4" s="116" t="s">
        <v>76</v>
      </c>
      <c r="C4" s="117" t="s">
        <v>924</v>
      </c>
      <c r="D4" s="118" t="s">
        <v>78</v>
      </c>
      <c r="E4" s="118" t="s">
        <v>921</v>
      </c>
      <c r="F4" s="119">
        <v>45446</v>
      </c>
      <c r="G4" s="117" t="s">
        <v>91</v>
      </c>
      <c r="H4" s="117" t="s">
        <v>925</v>
      </c>
      <c r="I4" s="118" t="s">
        <v>82</v>
      </c>
      <c r="J4" s="118" t="s">
        <v>283</v>
      </c>
      <c r="K4" s="118" t="s">
        <v>84</v>
      </c>
      <c r="L4" s="118" t="s">
        <v>85</v>
      </c>
      <c r="M4" s="120">
        <v>45446</v>
      </c>
      <c r="N4" s="120">
        <v>45446</v>
      </c>
      <c r="O4" s="121">
        <f t="shared" si="0"/>
        <v>0</v>
      </c>
      <c r="P4" s="122"/>
    </row>
    <row r="5" spans="1:16" s="123" customFormat="1" x14ac:dyDescent="0.3">
      <c r="A5" s="115">
        <v>4</v>
      </c>
      <c r="B5" s="116" t="s">
        <v>76</v>
      </c>
      <c r="C5" s="117" t="s">
        <v>924</v>
      </c>
      <c r="D5" s="118" t="s">
        <v>78</v>
      </c>
      <c r="E5" s="118" t="s">
        <v>921</v>
      </c>
      <c r="F5" s="119">
        <v>45446</v>
      </c>
      <c r="G5" s="117" t="s">
        <v>91</v>
      </c>
      <c r="H5" s="117" t="s">
        <v>571</v>
      </c>
      <c r="I5" s="118" t="s">
        <v>82</v>
      </c>
      <c r="J5" s="118" t="s">
        <v>283</v>
      </c>
      <c r="K5" s="118" t="s">
        <v>84</v>
      </c>
      <c r="L5" s="118" t="s">
        <v>85</v>
      </c>
      <c r="M5" s="120">
        <v>45446</v>
      </c>
      <c r="N5" s="120">
        <v>45446</v>
      </c>
      <c r="O5" s="121">
        <f t="shared" si="0"/>
        <v>0</v>
      </c>
      <c r="P5" s="122"/>
    </row>
    <row r="6" spans="1:16" s="123" customFormat="1" x14ac:dyDescent="0.3">
      <c r="A6" s="115">
        <v>5</v>
      </c>
      <c r="B6" s="116" t="s">
        <v>76</v>
      </c>
      <c r="C6" s="117" t="s">
        <v>924</v>
      </c>
      <c r="D6" s="118" t="s">
        <v>78</v>
      </c>
      <c r="E6" s="118" t="s">
        <v>921</v>
      </c>
      <c r="F6" s="119">
        <v>45446</v>
      </c>
      <c r="G6" s="117" t="s">
        <v>91</v>
      </c>
      <c r="H6" s="117" t="s">
        <v>572</v>
      </c>
      <c r="I6" s="118" t="s">
        <v>82</v>
      </c>
      <c r="J6" s="118" t="s">
        <v>283</v>
      </c>
      <c r="K6" s="118" t="s">
        <v>84</v>
      </c>
      <c r="L6" s="118" t="s">
        <v>85</v>
      </c>
      <c r="M6" s="120">
        <v>45446</v>
      </c>
      <c r="N6" s="120">
        <v>45446</v>
      </c>
      <c r="O6" s="121">
        <f t="shared" si="0"/>
        <v>0</v>
      </c>
      <c r="P6" s="122"/>
    </row>
    <row r="7" spans="1:16" s="123" customFormat="1" x14ac:dyDescent="0.3">
      <c r="A7" s="115">
        <v>6</v>
      </c>
      <c r="B7" s="116" t="s">
        <v>89</v>
      </c>
      <c r="C7" s="117" t="s">
        <v>233</v>
      </c>
      <c r="D7" s="118" t="s">
        <v>78</v>
      </c>
      <c r="E7" s="118" t="s">
        <v>921</v>
      </c>
      <c r="F7" s="119">
        <v>45446</v>
      </c>
      <c r="G7" s="117" t="s">
        <v>91</v>
      </c>
      <c r="H7" s="117" t="s">
        <v>926</v>
      </c>
      <c r="I7" s="118" t="s">
        <v>82</v>
      </c>
      <c r="J7" s="118" t="s">
        <v>283</v>
      </c>
      <c r="K7" s="118" t="s">
        <v>84</v>
      </c>
      <c r="L7" s="118" t="s">
        <v>85</v>
      </c>
      <c r="M7" s="120">
        <v>45446</v>
      </c>
      <c r="N7" s="120">
        <v>45446</v>
      </c>
      <c r="O7" s="121">
        <f t="shared" si="0"/>
        <v>0</v>
      </c>
      <c r="P7" s="122"/>
    </row>
    <row r="8" spans="1:16" s="123" customFormat="1" x14ac:dyDescent="0.3">
      <c r="A8" s="115">
        <v>7</v>
      </c>
      <c r="B8" s="116" t="s">
        <v>89</v>
      </c>
      <c r="C8" s="117" t="s">
        <v>233</v>
      </c>
      <c r="D8" s="118" t="s">
        <v>78</v>
      </c>
      <c r="E8" s="118" t="s">
        <v>921</v>
      </c>
      <c r="F8" s="119">
        <v>45446</v>
      </c>
      <c r="G8" s="117" t="s">
        <v>91</v>
      </c>
      <c r="H8" s="117" t="s">
        <v>571</v>
      </c>
      <c r="I8" s="118" t="s">
        <v>82</v>
      </c>
      <c r="J8" s="118" t="s">
        <v>283</v>
      </c>
      <c r="K8" s="118" t="s">
        <v>84</v>
      </c>
      <c r="L8" s="118" t="s">
        <v>85</v>
      </c>
      <c r="M8" s="120">
        <v>45446</v>
      </c>
      <c r="N8" s="120">
        <v>45446</v>
      </c>
      <c r="O8" s="121">
        <f t="shared" si="0"/>
        <v>0</v>
      </c>
      <c r="P8" s="122"/>
    </row>
    <row r="9" spans="1:16" s="123" customFormat="1" x14ac:dyDescent="0.3">
      <c r="A9" s="115">
        <v>8</v>
      </c>
      <c r="B9" s="116" t="s">
        <v>89</v>
      </c>
      <c r="C9" s="117" t="s">
        <v>90</v>
      </c>
      <c r="D9" s="118" t="s">
        <v>78</v>
      </c>
      <c r="E9" s="118" t="s">
        <v>921</v>
      </c>
      <c r="F9" s="119">
        <v>45446</v>
      </c>
      <c r="G9" s="117" t="s">
        <v>182</v>
      </c>
      <c r="H9" s="117" t="s">
        <v>927</v>
      </c>
      <c r="I9" s="118" t="s">
        <v>82</v>
      </c>
      <c r="J9" s="118" t="s">
        <v>283</v>
      </c>
      <c r="K9" s="118" t="s">
        <v>84</v>
      </c>
      <c r="L9" s="118" t="s">
        <v>85</v>
      </c>
      <c r="M9" s="120">
        <v>45446</v>
      </c>
      <c r="N9" s="120">
        <v>45446</v>
      </c>
      <c r="O9" s="121">
        <f t="shared" si="0"/>
        <v>0</v>
      </c>
      <c r="P9" s="122"/>
    </row>
    <row r="10" spans="1:16" s="123" customFormat="1" x14ac:dyDescent="0.3">
      <c r="A10" s="115">
        <v>9</v>
      </c>
      <c r="B10" s="116" t="s">
        <v>89</v>
      </c>
      <c r="C10" s="117" t="s">
        <v>90</v>
      </c>
      <c r="D10" s="118" t="s">
        <v>78</v>
      </c>
      <c r="E10" s="118" t="s">
        <v>921</v>
      </c>
      <c r="F10" s="119">
        <v>45446</v>
      </c>
      <c r="G10" s="117" t="s">
        <v>80</v>
      </c>
      <c r="H10" s="117" t="s">
        <v>928</v>
      </c>
      <c r="I10" s="118" t="s">
        <v>82</v>
      </c>
      <c r="J10" s="118" t="s">
        <v>283</v>
      </c>
      <c r="K10" s="118" t="s">
        <v>84</v>
      </c>
      <c r="L10" s="118" t="s">
        <v>85</v>
      </c>
      <c r="M10" s="120">
        <v>45446</v>
      </c>
      <c r="N10" s="120">
        <v>45446</v>
      </c>
      <c r="O10" s="121">
        <f t="shared" si="0"/>
        <v>0</v>
      </c>
      <c r="P10" s="122"/>
    </row>
    <row r="11" spans="1:16" s="123" customFormat="1" x14ac:dyDescent="0.3">
      <c r="A11" s="115">
        <v>10</v>
      </c>
      <c r="B11" s="116" t="s">
        <v>89</v>
      </c>
      <c r="C11" s="117" t="s">
        <v>178</v>
      </c>
      <c r="D11" s="118" t="s">
        <v>78</v>
      </c>
      <c r="E11" s="118" t="s">
        <v>921</v>
      </c>
      <c r="F11" s="119">
        <v>45446</v>
      </c>
      <c r="G11" s="117" t="s">
        <v>80</v>
      </c>
      <c r="H11" s="117" t="s">
        <v>929</v>
      </c>
      <c r="I11" s="118" t="s">
        <v>82</v>
      </c>
      <c r="J11" s="118" t="s">
        <v>283</v>
      </c>
      <c r="K11" s="118" t="s">
        <v>84</v>
      </c>
      <c r="L11" s="118" t="s">
        <v>85</v>
      </c>
      <c r="M11" s="120">
        <v>45446</v>
      </c>
      <c r="N11" s="120">
        <v>45446</v>
      </c>
      <c r="O11" s="121">
        <f t="shared" si="0"/>
        <v>0</v>
      </c>
      <c r="P11" s="122"/>
    </row>
    <row r="12" spans="1:16" s="123" customFormat="1" x14ac:dyDescent="0.3">
      <c r="A12" s="115">
        <v>11</v>
      </c>
      <c r="B12" s="116" t="s">
        <v>89</v>
      </c>
      <c r="C12" s="117" t="s">
        <v>103</v>
      </c>
      <c r="D12" s="118" t="s">
        <v>78</v>
      </c>
      <c r="E12" s="118" t="s">
        <v>921</v>
      </c>
      <c r="F12" s="119">
        <v>45447</v>
      </c>
      <c r="G12" s="117" t="s">
        <v>80</v>
      </c>
      <c r="H12" s="117" t="s">
        <v>930</v>
      </c>
      <c r="I12" s="118" t="s">
        <v>88</v>
      </c>
      <c r="J12" s="118" t="s">
        <v>283</v>
      </c>
      <c r="K12" s="118" t="s">
        <v>84</v>
      </c>
      <c r="L12" s="118" t="s">
        <v>85</v>
      </c>
      <c r="M12" s="119">
        <v>45447</v>
      </c>
      <c r="N12" s="119">
        <v>45447</v>
      </c>
      <c r="O12" s="121">
        <f t="shared" si="0"/>
        <v>0</v>
      </c>
      <c r="P12" s="122"/>
    </row>
    <row r="13" spans="1:16" s="123" customFormat="1" x14ac:dyDescent="0.3">
      <c r="A13" s="115">
        <v>12</v>
      </c>
      <c r="B13" s="116" t="s">
        <v>89</v>
      </c>
      <c r="C13" s="117" t="s">
        <v>103</v>
      </c>
      <c r="D13" s="118" t="s">
        <v>78</v>
      </c>
      <c r="E13" s="118" t="s">
        <v>921</v>
      </c>
      <c r="F13" s="119">
        <v>45447</v>
      </c>
      <c r="G13" s="117" t="s">
        <v>80</v>
      </c>
      <c r="H13" s="117" t="s">
        <v>931</v>
      </c>
      <c r="I13" s="118" t="s">
        <v>88</v>
      </c>
      <c r="J13" s="118" t="s">
        <v>283</v>
      </c>
      <c r="K13" s="118" t="s">
        <v>84</v>
      </c>
      <c r="L13" s="118" t="s">
        <v>85</v>
      </c>
      <c r="M13" s="119">
        <v>45447</v>
      </c>
      <c r="N13" s="119">
        <v>45447</v>
      </c>
      <c r="O13" s="121">
        <f t="shared" si="0"/>
        <v>0</v>
      </c>
      <c r="P13" s="122"/>
    </row>
    <row r="14" spans="1:16" s="123" customFormat="1" x14ac:dyDescent="0.3">
      <c r="A14" s="115">
        <v>13</v>
      </c>
      <c r="B14" s="116" t="s">
        <v>89</v>
      </c>
      <c r="C14" s="117" t="s">
        <v>233</v>
      </c>
      <c r="D14" s="118" t="s">
        <v>78</v>
      </c>
      <c r="E14" s="118" t="s">
        <v>921</v>
      </c>
      <c r="F14" s="119">
        <v>45447</v>
      </c>
      <c r="G14" s="117" t="s">
        <v>80</v>
      </c>
      <c r="H14" s="117" t="s">
        <v>593</v>
      </c>
      <c r="I14" s="118" t="s">
        <v>82</v>
      </c>
      <c r="J14" s="118" t="s">
        <v>283</v>
      </c>
      <c r="K14" s="118" t="s">
        <v>84</v>
      </c>
      <c r="L14" s="118" t="s">
        <v>85</v>
      </c>
      <c r="M14" s="119">
        <v>45447</v>
      </c>
      <c r="N14" s="119">
        <v>45447</v>
      </c>
      <c r="O14" s="121">
        <f t="shared" si="0"/>
        <v>0</v>
      </c>
      <c r="P14" s="122"/>
    </row>
    <row r="15" spans="1:16" s="123" customFormat="1" x14ac:dyDescent="0.3">
      <c r="A15" s="115">
        <v>14</v>
      </c>
      <c r="B15" s="116" t="s">
        <v>89</v>
      </c>
      <c r="C15" s="117" t="s">
        <v>178</v>
      </c>
      <c r="D15" s="118" t="s">
        <v>78</v>
      </c>
      <c r="E15" s="118" t="s">
        <v>921</v>
      </c>
      <c r="F15" s="119">
        <v>45447</v>
      </c>
      <c r="G15" s="117" t="s">
        <v>80</v>
      </c>
      <c r="H15" s="117" t="s">
        <v>932</v>
      </c>
      <c r="I15" s="118" t="s">
        <v>82</v>
      </c>
      <c r="J15" s="118" t="s">
        <v>283</v>
      </c>
      <c r="K15" s="118" t="s">
        <v>84</v>
      </c>
      <c r="L15" s="118" t="s">
        <v>85</v>
      </c>
      <c r="M15" s="119">
        <v>45447</v>
      </c>
      <c r="N15" s="119">
        <v>45447</v>
      </c>
      <c r="O15" s="121">
        <f t="shared" si="0"/>
        <v>0</v>
      </c>
      <c r="P15" s="122"/>
    </row>
    <row r="16" spans="1:16" s="123" customFormat="1" x14ac:dyDescent="0.3">
      <c r="A16" s="115">
        <v>15</v>
      </c>
      <c r="B16" s="116" t="s">
        <v>76</v>
      </c>
      <c r="C16" s="117" t="s">
        <v>933</v>
      </c>
      <c r="D16" s="118" t="s">
        <v>78</v>
      </c>
      <c r="E16" s="118" t="s">
        <v>921</v>
      </c>
      <c r="F16" s="119">
        <v>45446</v>
      </c>
      <c r="G16" s="117" t="s">
        <v>229</v>
      </c>
      <c r="H16" s="117" t="s">
        <v>934</v>
      </c>
      <c r="I16" s="124" t="s">
        <v>102</v>
      </c>
      <c r="J16" s="118" t="s">
        <v>283</v>
      </c>
      <c r="K16" s="118" t="s">
        <v>84</v>
      </c>
      <c r="L16" s="118" t="s">
        <v>935</v>
      </c>
      <c r="M16" s="119">
        <v>45446</v>
      </c>
      <c r="N16" s="119">
        <v>45447</v>
      </c>
      <c r="O16" s="121">
        <f t="shared" si="0"/>
        <v>1</v>
      </c>
      <c r="P16" s="122"/>
    </row>
    <row r="17" spans="1:16" s="123" customFormat="1" x14ac:dyDescent="0.3">
      <c r="A17" s="115">
        <v>16</v>
      </c>
      <c r="B17" s="116" t="s">
        <v>89</v>
      </c>
      <c r="C17" s="117" t="s">
        <v>178</v>
      </c>
      <c r="D17" s="118" t="s">
        <v>78</v>
      </c>
      <c r="E17" s="118" t="s">
        <v>921</v>
      </c>
      <c r="F17" s="119">
        <v>45447</v>
      </c>
      <c r="G17" s="117" t="s">
        <v>80</v>
      </c>
      <c r="H17" s="117" t="s">
        <v>936</v>
      </c>
      <c r="I17" s="124" t="s">
        <v>88</v>
      </c>
      <c r="J17" s="118" t="s">
        <v>283</v>
      </c>
      <c r="K17" s="118" t="s">
        <v>84</v>
      </c>
      <c r="L17" s="118" t="s">
        <v>85</v>
      </c>
      <c r="M17" s="119">
        <v>45447</v>
      </c>
      <c r="N17" s="119">
        <v>45447</v>
      </c>
      <c r="O17" s="121">
        <f t="shared" si="0"/>
        <v>0</v>
      </c>
      <c r="P17" s="122"/>
    </row>
    <row r="18" spans="1:16" s="123" customFormat="1" ht="27.6" x14ac:dyDescent="0.3">
      <c r="A18" s="115">
        <v>17</v>
      </c>
      <c r="B18" s="116" t="s">
        <v>76</v>
      </c>
      <c r="C18" s="117" t="s">
        <v>565</v>
      </c>
      <c r="D18" s="118" t="s">
        <v>78</v>
      </c>
      <c r="E18" s="118" t="s">
        <v>921</v>
      </c>
      <c r="F18" s="119">
        <v>45448</v>
      </c>
      <c r="G18" s="117" t="s">
        <v>80</v>
      </c>
      <c r="H18" s="117" t="s">
        <v>937</v>
      </c>
      <c r="I18" s="124" t="s">
        <v>88</v>
      </c>
      <c r="J18" s="118" t="s">
        <v>283</v>
      </c>
      <c r="K18" s="118" t="s">
        <v>84</v>
      </c>
      <c r="L18" s="118" t="s">
        <v>85</v>
      </c>
      <c r="M18" s="119">
        <v>45448</v>
      </c>
      <c r="N18" s="119">
        <v>45449</v>
      </c>
      <c r="O18" s="121">
        <f t="shared" si="0"/>
        <v>1</v>
      </c>
      <c r="P18" s="122"/>
    </row>
    <row r="19" spans="1:16" s="123" customFormat="1" ht="27.6" x14ac:dyDescent="0.3">
      <c r="A19" s="115">
        <v>18</v>
      </c>
      <c r="B19" s="116" t="s">
        <v>76</v>
      </c>
      <c r="C19" s="117" t="s">
        <v>565</v>
      </c>
      <c r="D19" s="118" t="s">
        <v>78</v>
      </c>
      <c r="E19" s="118" t="s">
        <v>921</v>
      </c>
      <c r="F19" s="119">
        <v>45449</v>
      </c>
      <c r="G19" s="117" t="s">
        <v>91</v>
      </c>
      <c r="H19" s="117" t="s">
        <v>938</v>
      </c>
      <c r="I19" s="124" t="s">
        <v>88</v>
      </c>
      <c r="J19" s="118" t="s">
        <v>283</v>
      </c>
      <c r="K19" s="118" t="s">
        <v>84</v>
      </c>
      <c r="L19" s="118" t="s">
        <v>85</v>
      </c>
      <c r="M19" s="119">
        <v>45449</v>
      </c>
      <c r="N19" s="119">
        <v>45449</v>
      </c>
      <c r="O19" s="121">
        <f t="shared" si="0"/>
        <v>0</v>
      </c>
      <c r="P19" s="122"/>
    </row>
    <row r="20" spans="1:16" s="123" customFormat="1" ht="27.6" x14ac:dyDescent="0.3">
      <c r="A20" s="115">
        <v>19</v>
      </c>
      <c r="B20" s="116" t="s">
        <v>89</v>
      </c>
      <c r="C20" s="117" t="s">
        <v>233</v>
      </c>
      <c r="D20" s="118" t="s">
        <v>78</v>
      </c>
      <c r="E20" s="118" t="s">
        <v>921</v>
      </c>
      <c r="F20" s="119">
        <v>45449</v>
      </c>
      <c r="G20" s="117" t="s">
        <v>80</v>
      </c>
      <c r="H20" s="117" t="s">
        <v>939</v>
      </c>
      <c r="I20" s="124" t="s">
        <v>88</v>
      </c>
      <c r="J20" s="118" t="s">
        <v>283</v>
      </c>
      <c r="K20" s="118" t="s">
        <v>84</v>
      </c>
      <c r="L20" s="118" t="s">
        <v>85</v>
      </c>
      <c r="M20" s="119">
        <v>45449</v>
      </c>
      <c r="N20" s="119">
        <v>45449</v>
      </c>
      <c r="O20" s="121">
        <f t="shared" si="0"/>
        <v>0</v>
      </c>
      <c r="P20" s="122"/>
    </row>
    <row r="21" spans="1:16" s="123" customFormat="1" ht="27.6" x14ac:dyDescent="0.3">
      <c r="A21" s="115">
        <v>20</v>
      </c>
      <c r="B21" s="116" t="s">
        <v>89</v>
      </c>
      <c r="C21" s="117" t="s">
        <v>233</v>
      </c>
      <c r="D21" s="118" t="s">
        <v>78</v>
      </c>
      <c r="E21" s="118" t="s">
        <v>921</v>
      </c>
      <c r="F21" s="119">
        <v>45449</v>
      </c>
      <c r="G21" s="117" t="s">
        <v>91</v>
      </c>
      <c r="H21" s="117" t="s">
        <v>938</v>
      </c>
      <c r="I21" s="124" t="s">
        <v>88</v>
      </c>
      <c r="J21" s="118" t="s">
        <v>283</v>
      </c>
      <c r="K21" s="118" t="s">
        <v>84</v>
      </c>
      <c r="L21" s="118" t="s">
        <v>85</v>
      </c>
      <c r="M21" s="119">
        <v>45449</v>
      </c>
      <c r="N21" s="119">
        <v>45449</v>
      </c>
      <c r="O21" s="121">
        <f t="shared" si="0"/>
        <v>0</v>
      </c>
      <c r="P21" s="122"/>
    </row>
    <row r="22" spans="1:16" s="123" customFormat="1" x14ac:dyDescent="0.3">
      <c r="A22" s="115">
        <v>21</v>
      </c>
      <c r="B22" s="116" t="s">
        <v>89</v>
      </c>
      <c r="C22" s="117" t="s">
        <v>233</v>
      </c>
      <c r="D22" s="118" t="s">
        <v>78</v>
      </c>
      <c r="E22" s="118" t="s">
        <v>921</v>
      </c>
      <c r="F22" s="119">
        <v>45449</v>
      </c>
      <c r="G22" s="117" t="s">
        <v>91</v>
      </c>
      <c r="H22" s="117" t="s">
        <v>571</v>
      </c>
      <c r="I22" s="124" t="s">
        <v>88</v>
      </c>
      <c r="J22" s="118" t="s">
        <v>283</v>
      </c>
      <c r="K22" s="118" t="s">
        <v>84</v>
      </c>
      <c r="L22" s="118" t="s">
        <v>85</v>
      </c>
      <c r="M22" s="119">
        <v>45449</v>
      </c>
      <c r="N22" s="119">
        <v>45449</v>
      </c>
      <c r="O22" s="121">
        <f t="shared" si="0"/>
        <v>0</v>
      </c>
      <c r="P22" s="122"/>
    </row>
    <row r="23" spans="1:16" s="123" customFormat="1" ht="27.6" x14ac:dyDescent="0.3">
      <c r="A23" s="115">
        <v>22</v>
      </c>
      <c r="B23" s="116" t="s">
        <v>76</v>
      </c>
      <c r="C23" s="117" t="s">
        <v>565</v>
      </c>
      <c r="D23" s="118" t="s">
        <v>78</v>
      </c>
      <c r="E23" s="118" t="s">
        <v>921</v>
      </c>
      <c r="F23" s="119">
        <v>45450</v>
      </c>
      <c r="G23" s="117" t="s">
        <v>91</v>
      </c>
      <c r="H23" s="117" t="s">
        <v>940</v>
      </c>
      <c r="I23" s="124" t="s">
        <v>82</v>
      </c>
      <c r="J23" s="118" t="s">
        <v>283</v>
      </c>
      <c r="K23" s="118" t="s">
        <v>84</v>
      </c>
      <c r="L23" s="118" t="s">
        <v>85</v>
      </c>
      <c r="M23" s="119">
        <v>45450</v>
      </c>
      <c r="N23" s="119">
        <v>45450</v>
      </c>
      <c r="O23" s="121">
        <f t="shared" si="0"/>
        <v>0</v>
      </c>
      <c r="P23" s="122"/>
    </row>
    <row r="24" spans="1:16" s="123" customFormat="1" x14ac:dyDescent="0.3">
      <c r="A24" s="115">
        <v>23</v>
      </c>
      <c r="B24" s="116" t="s">
        <v>89</v>
      </c>
      <c r="C24" s="117" t="s">
        <v>233</v>
      </c>
      <c r="D24" s="118" t="s">
        <v>78</v>
      </c>
      <c r="E24" s="118" t="s">
        <v>921</v>
      </c>
      <c r="F24" s="119">
        <v>45450</v>
      </c>
      <c r="G24" s="117" t="s">
        <v>80</v>
      </c>
      <c r="H24" s="117" t="s">
        <v>941</v>
      </c>
      <c r="I24" s="124" t="s">
        <v>88</v>
      </c>
      <c r="J24" s="118" t="s">
        <v>283</v>
      </c>
      <c r="K24" s="118" t="s">
        <v>84</v>
      </c>
      <c r="L24" s="118" t="s">
        <v>85</v>
      </c>
      <c r="M24" s="119">
        <v>45450</v>
      </c>
      <c r="N24" s="119">
        <v>45450</v>
      </c>
      <c r="O24" s="121">
        <f t="shared" si="0"/>
        <v>0</v>
      </c>
      <c r="P24" s="122"/>
    </row>
    <row r="25" spans="1:16" s="123" customFormat="1" x14ac:dyDescent="0.3">
      <c r="A25" s="115">
        <v>24</v>
      </c>
      <c r="B25" s="116" t="s">
        <v>89</v>
      </c>
      <c r="C25" s="117" t="s">
        <v>233</v>
      </c>
      <c r="D25" s="118" t="s">
        <v>78</v>
      </c>
      <c r="E25" s="118" t="s">
        <v>921</v>
      </c>
      <c r="F25" s="119">
        <v>45450</v>
      </c>
      <c r="G25" s="117" t="s">
        <v>91</v>
      </c>
      <c r="H25" s="117" t="s">
        <v>572</v>
      </c>
      <c r="I25" s="124" t="s">
        <v>82</v>
      </c>
      <c r="J25" s="118" t="s">
        <v>283</v>
      </c>
      <c r="K25" s="118" t="s">
        <v>84</v>
      </c>
      <c r="L25" s="118" t="s">
        <v>85</v>
      </c>
      <c r="M25" s="119">
        <v>45450</v>
      </c>
      <c r="N25" s="119">
        <v>45450</v>
      </c>
      <c r="O25" s="121">
        <f t="shared" si="0"/>
        <v>0</v>
      </c>
      <c r="P25" s="122"/>
    </row>
    <row r="26" spans="1:16" s="123" customFormat="1" x14ac:dyDescent="0.3">
      <c r="A26" s="115">
        <v>25</v>
      </c>
      <c r="B26" s="116" t="s">
        <v>76</v>
      </c>
      <c r="C26" s="117" t="s">
        <v>106</v>
      </c>
      <c r="D26" s="118" t="s">
        <v>78</v>
      </c>
      <c r="E26" s="118" t="s">
        <v>921</v>
      </c>
      <c r="F26" s="119">
        <v>45453</v>
      </c>
      <c r="G26" s="117" t="s">
        <v>80</v>
      </c>
      <c r="H26" s="117" t="s">
        <v>942</v>
      </c>
      <c r="I26" s="124" t="s">
        <v>82</v>
      </c>
      <c r="J26" s="118" t="s">
        <v>283</v>
      </c>
      <c r="K26" s="118" t="s">
        <v>84</v>
      </c>
      <c r="L26" s="118" t="s">
        <v>85</v>
      </c>
      <c r="M26" s="119">
        <v>45453</v>
      </c>
      <c r="N26" s="119">
        <v>45453</v>
      </c>
      <c r="O26" s="121">
        <f t="shared" si="0"/>
        <v>0</v>
      </c>
      <c r="P26" s="122"/>
    </row>
    <row r="27" spans="1:16" s="123" customFormat="1" ht="27.6" x14ac:dyDescent="0.3">
      <c r="A27" s="115">
        <v>26</v>
      </c>
      <c r="B27" s="116" t="s">
        <v>76</v>
      </c>
      <c r="C27" s="117" t="s">
        <v>565</v>
      </c>
      <c r="D27" s="118" t="s">
        <v>78</v>
      </c>
      <c r="E27" s="118" t="s">
        <v>921</v>
      </c>
      <c r="F27" s="119">
        <v>45454</v>
      </c>
      <c r="G27" s="117" t="s">
        <v>91</v>
      </c>
      <c r="H27" s="117" t="s">
        <v>571</v>
      </c>
      <c r="I27" s="124" t="s">
        <v>82</v>
      </c>
      <c r="J27" s="118" t="s">
        <v>283</v>
      </c>
      <c r="K27" s="118" t="s">
        <v>84</v>
      </c>
      <c r="L27" s="118" t="s">
        <v>85</v>
      </c>
      <c r="M27" s="119">
        <v>45454</v>
      </c>
      <c r="N27" s="119">
        <v>45454</v>
      </c>
      <c r="O27" s="121">
        <f t="shared" si="0"/>
        <v>0</v>
      </c>
      <c r="P27" s="122"/>
    </row>
    <row r="28" spans="1:16" s="123" customFormat="1" ht="27.6" x14ac:dyDescent="0.3">
      <c r="A28" s="115">
        <v>27</v>
      </c>
      <c r="B28" s="116" t="s">
        <v>76</v>
      </c>
      <c r="C28" s="117" t="s">
        <v>565</v>
      </c>
      <c r="D28" s="118" t="s">
        <v>78</v>
      </c>
      <c r="E28" s="118" t="s">
        <v>921</v>
      </c>
      <c r="F28" s="119">
        <v>45454</v>
      </c>
      <c r="G28" s="117" t="s">
        <v>80</v>
      </c>
      <c r="H28" s="117" t="s">
        <v>600</v>
      </c>
      <c r="I28" s="124" t="s">
        <v>82</v>
      </c>
      <c r="J28" s="118" t="s">
        <v>283</v>
      </c>
      <c r="K28" s="118" t="s">
        <v>84</v>
      </c>
      <c r="L28" s="118" t="s">
        <v>85</v>
      </c>
      <c r="M28" s="119">
        <v>45454</v>
      </c>
      <c r="N28" s="119">
        <v>45454</v>
      </c>
      <c r="O28" s="121">
        <f t="shared" si="0"/>
        <v>0</v>
      </c>
      <c r="P28" s="122"/>
    </row>
    <row r="29" spans="1:16" s="123" customFormat="1" x14ac:dyDescent="0.3">
      <c r="A29" s="115">
        <v>28</v>
      </c>
      <c r="B29" s="116" t="s">
        <v>76</v>
      </c>
      <c r="C29" s="117" t="s">
        <v>106</v>
      </c>
      <c r="D29" s="118" t="s">
        <v>78</v>
      </c>
      <c r="E29" s="118" t="s">
        <v>921</v>
      </c>
      <c r="F29" s="119">
        <v>45454</v>
      </c>
      <c r="G29" s="117" t="s">
        <v>80</v>
      </c>
      <c r="H29" s="117" t="s">
        <v>943</v>
      </c>
      <c r="I29" s="124" t="s">
        <v>82</v>
      </c>
      <c r="J29" s="118" t="s">
        <v>283</v>
      </c>
      <c r="K29" s="118" t="s">
        <v>84</v>
      </c>
      <c r="L29" s="118" t="s">
        <v>85</v>
      </c>
      <c r="M29" s="119">
        <v>45454</v>
      </c>
      <c r="N29" s="119">
        <v>45454</v>
      </c>
      <c r="O29" s="121">
        <f t="shared" si="0"/>
        <v>0</v>
      </c>
      <c r="P29" s="122"/>
    </row>
    <row r="30" spans="1:16" s="123" customFormat="1" ht="27.6" x14ac:dyDescent="0.3">
      <c r="A30" s="115">
        <v>29</v>
      </c>
      <c r="B30" s="116" t="s">
        <v>76</v>
      </c>
      <c r="C30" s="117" t="s">
        <v>565</v>
      </c>
      <c r="D30" s="118" t="s">
        <v>78</v>
      </c>
      <c r="E30" s="118" t="s">
        <v>921</v>
      </c>
      <c r="F30" s="119">
        <v>45454</v>
      </c>
      <c r="G30" s="117" t="s">
        <v>91</v>
      </c>
      <c r="H30" s="117" t="s">
        <v>944</v>
      </c>
      <c r="I30" s="124" t="s">
        <v>82</v>
      </c>
      <c r="J30" s="118" t="s">
        <v>283</v>
      </c>
      <c r="K30" s="118" t="s">
        <v>84</v>
      </c>
      <c r="L30" s="118" t="s">
        <v>85</v>
      </c>
      <c r="M30" s="119">
        <v>45454</v>
      </c>
      <c r="N30" s="119">
        <v>45454</v>
      </c>
      <c r="O30" s="121">
        <f t="shared" si="0"/>
        <v>0</v>
      </c>
      <c r="P30" s="122"/>
    </row>
    <row r="31" spans="1:16" s="123" customFormat="1" ht="27.6" x14ac:dyDescent="0.3">
      <c r="A31" s="115">
        <v>30</v>
      </c>
      <c r="B31" s="116" t="s">
        <v>76</v>
      </c>
      <c r="C31" s="117" t="s">
        <v>565</v>
      </c>
      <c r="D31" s="118" t="s">
        <v>78</v>
      </c>
      <c r="E31" s="118" t="s">
        <v>921</v>
      </c>
      <c r="F31" s="119">
        <v>45454</v>
      </c>
      <c r="G31" s="117" t="s">
        <v>91</v>
      </c>
      <c r="H31" s="117" t="s">
        <v>581</v>
      </c>
      <c r="I31" s="124" t="s">
        <v>88</v>
      </c>
      <c r="J31" s="118" t="s">
        <v>283</v>
      </c>
      <c r="K31" s="118" t="s">
        <v>84</v>
      </c>
      <c r="L31" s="118" t="s">
        <v>85</v>
      </c>
      <c r="M31" s="119">
        <v>45454</v>
      </c>
      <c r="N31" s="119">
        <v>45454</v>
      </c>
      <c r="O31" s="121">
        <f t="shared" si="0"/>
        <v>0</v>
      </c>
      <c r="P31" s="122"/>
    </row>
    <row r="32" spans="1:16" s="123" customFormat="1" ht="27.6" x14ac:dyDescent="0.3">
      <c r="A32" s="115">
        <v>31</v>
      </c>
      <c r="B32" s="116" t="s">
        <v>76</v>
      </c>
      <c r="C32" s="117" t="s">
        <v>565</v>
      </c>
      <c r="D32" s="118" t="s">
        <v>78</v>
      </c>
      <c r="E32" s="118" t="s">
        <v>921</v>
      </c>
      <c r="F32" s="119">
        <v>45454</v>
      </c>
      <c r="G32" s="117" t="s">
        <v>80</v>
      </c>
      <c r="H32" s="117" t="s">
        <v>945</v>
      </c>
      <c r="I32" s="124" t="s">
        <v>88</v>
      </c>
      <c r="J32" s="118" t="s">
        <v>283</v>
      </c>
      <c r="K32" s="118" t="s">
        <v>84</v>
      </c>
      <c r="L32" s="118" t="s">
        <v>85</v>
      </c>
      <c r="M32" s="119">
        <v>45454</v>
      </c>
      <c r="N32" s="119">
        <v>45454</v>
      </c>
      <c r="O32" s="121">
        <f t="shared" si="0"/>
        <v>0</v>
      </c>
      <c r="P32" s="122"/>
    </row>
    <row r="33" spans="1:16" s="123" customFormat="1" x14ac:dyDescent="0.3">
      <c r="A33" s="115">
        <v>32</v>
      </c>
      <c r="B33" s="116" t="s">
        <v>89</v>
      </c>
      <c r="C33" s="117" t="s">
        <v>233</v>
      </c>
      <c r="D33" s="118" t="s">
        <v>78</v>
      </c>
      <c r="E33" s="118" t="s">
        <v>921</v>
      </c>
      <c r="F33" s="119">
        <v>45454</v>
      </c>
      <c r="G33" s="117" t="s">
        <v>91</v>
      </c>
      <c r="H33" s="117" t="s">
        <v>581</v>
      </c>
      <c r="I33" s="124" t="s">
        <v>82</v>
      </c>
      <c r="J33" s="118" t="s">
        <v>283</v>
      </c>
      <c r="K33" s="118" t="s">
        <v>84</v>
      </c>
      <c r="L33" s="118" t="s">
        <v>85</v>
      </c>
      <c r="M33" s="119">
        <v>45454</v>
      </c>
      <c r="N33" s="119">
        <v>45454</v>
      </c>
      <c r="O33" s="121">
        <f t="shared" si="0"/>
        <v>0</v>
      </c>
      <c r="P33" s="122"/>
    </row>
    <row r="34" spans="1:16" s="123" customFormat="1" x14ac:dyDescent="0.3">
      <c r="A34" s="115">
        <v>33</v>
      </c>
      <c r="B34" s="116" t="s">
        <v>89</v>
      </c>
      <c r="C34" s="117" t="s">
        <v>233</v>
      </c>
      <c r="D34" s="118" t="s">
        <v>78</v>
      </c>
      <c r="E34" s="118" t="s">
        <v>921</v>
      </c>
      <c r="F34" s="119">
        <v>45454</v>
      </c>
      <c r="G34" s="117" t="s">
        <v>91</v>
      </c>
      <c r="H34" s="117" t="s">
        <v>571</v>
      </c>
      <c r="I34" s="124" t="s">
        <v>82</v>
      </c>
      <c r="J34" s="118" t="s">
        <v>283</v>
      </c>
      <c r="K34" s="118" t="s">
        <v>84</v>
      </c>
      <c r="L34" s="118" t="s">
        <v>85</v>
      </c>
      <c r="M34" s="119">
        <v>45454</v>
      </c>
      <c r="N34" s="119">
        <v>45454</v>
      </c>
      <c r="O34" s="121">
        <f t="shared" si="0"/>
        <v>0</v>
      </c>
      <c r="P34" s="122"/>
    </row>
    <row r="35" spans="1:16" s="123" customFormat="1" x14ac:dyDescent="0.3">
      <c r="A35" s="115">
        <v>34</v>
      </c>
      <c r="B35" s="116" t="s">
        <v>89</v>
      </c>
      <c r="C35" s="117" t="s">
        <v>178</v>
      </c>
      <c r="D35" s="118" t="s">
        <v>78</v>
      </c>
      <c r="E35" s="118" t="s">
        <v>921</v>
      </c>
      <c r="F35" s="119">
        <v>45454</v>
      </c>
      <c r="G35" s="117" t="s">
        <v>80</v>
      </c>
      <c r="H35" s="117" t="s">
        <v>600</v>
      </c>
      <c r="I35" s="124" t="s">
        <v>88</v>
      </c>
      <c r="J35" s="118" t="s">
        <v>283</v>
      </c>
      <c r="K35" s="118" t="s">
        <v>84</v>
      </c>
      <c r="L35" s="118" t="s">
        <v>85</v>
      </c>
      <c r="M35" s="119">
        <v>45454</v>
      </c>
      <c r="N35" s="119">
        <v>45454</v>
      </c>
      <c r="O35" s="121">
        <f t="shared" si="0"/>
        <v>0</v>
      </c>
      <c r="P35" s="122"/>
    </row>
    <row r="36" spans="1:16" s="123" customFormat="1" ht="27.6" x14ac:dyDescent="0.3">
      <c r="A36" s="115">
        <v>35</v>
      </c>
      <c r="B36" s="116" t="s">
        <v>76</v>
      </c>
      <c r="C36" s="117" t="s">
        <v>565</v>
      </c>
      <c r="D36" s="118" t="s">
        <v>78</v>
      </c>
      <c r="E36" s="118" t="s">
        <v>921</v>
      </c>
      <c r="F36" s="119">
        <v>45455</v>
      </c>
      <c r="G36" s="117" t="s">
        <v>182</v>
      </c>
      <c r="H36" s="117" t="s">
        <v>946</v>
      </c>
      <c r="I36" s="124" t="s">
        <v>82</v>
      </c>
      <c r="J36" s="118" t="s">
        <v>283</v>
      </c>
      <c r="K36" s="118" t="s">
        <v>84</v>
      </c>
      <c r="L36" s="118" t="s">
        <v>85</v>
      </c>
      <c r="M36" s="119">
        <v>45455</v>
      </c>
      <c r="N36" s="119">
        <v>45455</v>
      </c>
      <c r="O36" s="121">
        <f t="shared" si="0"/>
        <v>0</v>
      </c>
      <c r="P36" s="122"/>
    </row>
    <row r="37" spans="1:16" s="123" customFormat="1" x14ac:dyDescent="0.3">
      <c r="A37" s="115">
        <v>36</v>
      </c>
      <c r="B37" s="116" t="s">
        <v>89</v>
      </c>
      <c r="C37" s="117" t="s">
        <v>233</v>
      </c>
      <c r="D37" s="118" t="s">
        <v>78</v>
      </c>
      <c r="E37" s="118" t="s">
        <v>921</v>
      </c>
      <c r="F37" s="119">
        <v>45455</v>
      </c>
      <c r="G37" s="117" t="s">
        <v>91</v>
      </c>
      <c r="H37" s="117" t="s">
        <v>947</v>
      </c>
      <c r="I37" s="124" t="s">
        <v>82</v>
      </c>
      <c r="J37" s="118" t="s">
        <v>283</v>
      </c>
      <c r="K37" s="118" t="s">
        <v>84</v>
      </c>
      <c r="L37" s="118" t="s">
        <v>85</v>
      </c>
      <c r="M37" s="119">
        <v>45455</v>
      </c>
      <c r="N37" s="119">
        <v>45455</v>
      </c>
      <c r="O37" s="121">
        <f t="shared" si="0"/>
        <v>0</v>
      </c>
      <c r="P37" s="122"/>
    </row>
    <row r="38" spans="1:16" s="123" customFormat="1" x14ac:dyDescent="0.3">
      <c r="A38" s="115">
        <v>37</v>
      </c>
      <c r="B38" s="116" t="s">
        <v>89</v>
      </c>
      <c r="C38" s="117" t="s">
        <v>90</v>
      </c>
      <c r="D38" s="118" t="s">
        <v>78</v>
      </c>
      <c r="E38" s="118" t="s">
        <v>921</v>
      </c>
      <c r="F38" s="119">
        <v>45456</v>
      </c>
      <c r="G38" s="117" t="s">
        <v>91</v>
      </c>
      <c r="H38" s="117" t="s">
        <v>948</v>
      </c>
      <c r="I38" s="124" t="s">
        <v>88</v>
      </c>
      <c r="J38" s="118" t="s">
        <v>283</v>
      </c>
      <c r="K38" s="118" t="s">
        <v>84</v>
      </c>
      <c r="L38" s="118" t="s">
        <v>85</v>
      </c>
      <c r="M38" s="119">
        <v>45456</v>
      </c>
      <c r="N38" s="119">
        <v>45456</v>
      </c>
      <c r="O38" s="121">
        <f t="shared" si="0"/>
        <v>0</v>
      </c>
      <c r="P38" s="122"/>
    </row>
    <row r="39" spans="1:16" s="123" customFormat="1" ht="27.6" x14ac:dyDescent="0.3">
      <c r="A39" s="115">
        <v>38</v>
      </c>
      <c r="B39" s="116" t="s">
        <v>76</v>
      </c>
      <c r="C39" s="117" t="s">
        <v>933</v>
      </c>
      <c r="D39" s="118" t="s">
        <v>78</v>
      </c>
      <c r="E39" s="118" t="s">
        <v>921</v>
      </c>
      <c r="F39" s="119">
        <v>45456</v>
      </c>
      <c r="G39" s="117" t="s">
        <v>80</v>
      </c>
      <c r="H39" s="117" t="s">
        <v>923</v>
      </c>
      <c r="I39" s="124" t="s">
        <v>82</v>
      </c>
      <c r="J39" s="118" t="s">
        <v>283</v>
      </c>
      <c r="K39" s="118" t="s">
        <v>84</v>
      </c>
      <c r="L39" s="118" t="s">
        <v>85</v>
      </c>
      <c r="M39" s="119">
        <v>45456</v>
      </c>
      <c r="N39" s="119">
        <v>45456</v>
      </c>
      <c r="O39" s="121">
        <f t="shared" si="0"/>
        <v>0</v>
      </c>
      <c r="P39" s="122"/>
    </row>
    <row r="40" spans="1:16" s="123" customFormat="1" x14ac:dyDescent="0.3">
      <c r="A40" s="115">
        <v>39</v>
      </c>
      <c r="B40" s="116" t="s">
        <v>89</v>
      </c>
      <c r="C40" s="117" t="s">
        <v>233</v>
      </c>
      <c r="D40" s="118" t="s">
        <v>78</v>
      </c>
      <c r="E40" s="118" t="s">
        <v>921</v>
      </c>
      <c r="F40" s="119">
        <v>45456</v>
      </c>
      <c r="G40" s="117" t="s">
        <v>91</v>
      </c>
      <c r="H40" s="117" t="s">
        <v>949</v>
      </c>
      <c r="I40" s="124" t="s">
        <v>82</v>
      </c>
      <c r="J40" s="118" t="s">
        <v>283</v>
      </c>
      <c r="K40" s="118" t="s">
        <v>84</v>
      </c>
      <c r="L40" s="118" t="s">
        <v>85</v>
      </c>
      <c r="M40" s="119">
        <v>45456</v>
      </c>
      <c r="N40" s="119">
        <v>45456</v>
      </c>
      <c r="O40" s="121">
        <f t="shared" si="0"/>
        <v>0</v>
      </c>
      <c r="P40" s="122"/>
    </row>
    <row r="41" spans="1:16" s="123" customFormat="1" x14ac:dyDescent="0.3">
      <c r="A41" s="115">
        <v>40</v>
      </c>
      <c r="B41" s="116" t="s">
        <v>76</v>
      </c>
      <c r="C41" s="117" t="s">
        <v>924</v>
      </c>
      <c r="D41" s="118" t="s">
        <v>78</v>
      </c>
      <c r="E41" s="118" t="s">
        <v>921</v>
      </c>
      <c r="F41" s="119">
        <v>45456</v>
      </c>
      <c r="G41" s="117" t="s">
        <v>91</v>
      </c>
      <c r="H41" s="117" t="s">
        <v>947</v>
      </c>
      <c r="I41" s="124" t="s">
        <v>82</v>
      </c>
      <c r="J41" s="118" t="s">
        <v>283</v>
      </c>
      <c r="K41" s="118" t="s">
        <v>84</v>
      </c>
      <c r="L41" s="118" t="s">
        <v>85</v>
      </c>
      <c r="M41" s="119">
        <v>45456</v>
      </c>
      <c r="N41" s="119">
        <v>45456</v>
      </c>
      <c r="O41" s="121">
        <f t="shared" si="0"/>
        <v>0</v>
      </c>
      <c r="P41" s="122"/>
    </row>
    <row r="42" spans="1:16" s="123" customFormat="1" x14ac:dyDescent="0.3">
      <c r="A42" s="115">
        <v>41</v>
      </c>
      <c r="B42" s="116" t="s">
        <v>89</v>
      </c>
      <c r="C42" s="117" t="s">
        <v>178</v>
      </c>
      <c r="D42" s="118" t="s">
        <v>78</v>
      </c>
      <c r="E42" s="118" t="s">
        <v>921</v>
      </c>
      <c r="F42" s="119">
        <v>45456</v>
      </c>
      <c r="G42" s="117" t="s">
        <v>91</v>
      </c>
      <c r="H42" s="117" t="s">
        <v>600</v>
      </c>
      <c r="I42" s="124" t="s">
        <v>88</v>
      </c>
      <c r="J42" s="118" t="s">
        <v>283</v>
      </c>
      <c r="K42" s="118" t="s">
        <v>84</v>
      </c>
      <c r="L42" s="118" t="s">
        <v>85</v>
      </c>
      <c r="M42" s="119">
        <v>45456</v>
      </c>
      <c r="N42" s="119">
        <v>45456</v>
      </c>
      <c r="O42" s="121">
        <f t="shared" si="0"/>
        <v>0</v>
      </c>
      <c r="P42" s="122"/>
    </row>
    <row r="43" spans="1:16" s="123" customFormat="1" ht="27.6" x14ac:dyDescent="0.3">
      <c r="A43" s="115">
        <v>42</v>
      </c>
      <c r="B43" s="116" t="s">
        <v>76</v>
      </c>
      <c r="C43" s="117" t="s">
        <v>565</v>
      </c>
      <c r="D43" s="118" t="s">
        <v>78</v>
      </c>
      <c r="E43" s="118" t="s">
        <v>921</v>
      </c>
      <c r="F43" s="119">
        <v>45457</v>
      </c>
      <c r="G43" s="117" t="s">
        <v>80</v>
      </c>
      <c r="H43" s="117" t="s">
        <v>939</v>
      </c>
      <c r="I43" s="124" t="s">
        <v>88</v>
      </c>
      <c r="J43" s="118" t="s">
        <v>283</v>
      </c>
      <c r="K43" s="118" t="s">
        <v>84</v>
      </c>
      <c r="L43" s="118" t="s">
        <v>85</v>
      </c>
      <c r="M43" s="119">
        <v>45457</v>
      </c>
      <c r="N43" s="119">
        <v>45457</v>
      </c>
      <c r="O43" s="121">
        <f t="shared" si="0"/>
        <v>0</v>
      </c>
      <c r="P43" s="122"/>
    </row>
    <row r="44" spans="1:16" s="123" customFormat="1" ht="27.6" x14ac:dyDescent="0.3">
      <c r="A44" s="115">
        <v>43</v>
      </c>
      <c r="B44" s="116" t="s">
        <v>76</v>
      </c>
      <c r="C44" s="117" t="s">
        <v>106</v>
      </c>
      <c r="D44" s="118" t="s">
        <v>78</v>
      </c>
      <c r="E44" s="118" t="s">
        <v>921</v>
      </c>
      <c r="F44" s="119">
        <v>45457</v>
      </c>
      <c r="G44" s="117" t="s">
        <v>80</v>
      </c>
      <c r="H44" s="117" t="s">
        <v>950</v>
      </c>
      <c r="I44" s="124" t="s">
        <v>88</v>
      </c>
      <c r="J44" s="118" t="s">
        <v>283</v>
      </c>
      <c r="K44" s="118" t="s">
        <v>84</v>
      </c>
      <c r="L44" s="118" t="s">
        <v>85</v>
      </c>
      <c r="M44" s="119">
        <v>45457</v>
      </c>
      <c r="N44" s="119">
        <v>45457</v>
      </c>
      <c r="O44" s="121">
        <f t="shared" si="0"/>
        <v>0</v>
      </c>
      <c r="P44" s="122"/>
    </row>
    <row r="45" spans="1:16" s="123" customFormat="1" ht="27.6" x14ac:dyDescent="0.3">
      <c r="A45" s="115">
        <v>44</v>
      </c>
      <c r="B45" s="116" t="s">
        <v>76</v>
      </c>
      <c r="C45" s="117" t="s">
        <v>565</v>
      </c>
      <c r="D45" s="118" t="s">
        <v>78</v>
      </c>
      <c r="E45" s="118" t="s">
        <v>921</v>
      </c>
      <c r="F45" s="119">
        <v>45457</v>
      </c>
      <c r="G45" s="117" t="s">
        <v>91</v>
      </c>
      <c r="H45" s="117" t="s">
        <v>947</v>
      </c>
      <c r="I45" s="124" t="s">
        <v>82</v>
      </c>
      <c r="J45" s="118" t="s">
        <v>283</v>
      </c>
      <c r="K45" s="118" t="s">
        <v>84</v>
      </c>
      <c r="L45" s="118" t="s">
        <v>85</v>
      </c>
      <c r="M45" s="119">
        <v>45457</v>
      </c>
      <c r="N45" s="119">
        <v>45457</v>
      </c>
      <c r="O45" s="121">
        <f t="shared" si="0"/>
        <v>0</v>
      </c>
      <c r="P45" s="122"/>
    </row>
    <row r="46" spans="1:16" s="123" customFormat="1" x14ac:dyDescent="0.3">
      <c r="A46" s="115">
        <v>45</v>
      </c>
      <c r="B46" s="116" t="s">
        <v>89</v>
      </c>
      <c r="C46" s="117" t="s">
        <v>233</v>
      </c>
      <c r="D46" s="118" t="s">
        <v>78</v>
      </c>
      <c r="E46" s="118" t="s">
        <v>921</v>
      </c>
      <c r="F46" s="119">
        <v>45457</v>
      </c>
      <c r="G46" s="117" t="s">
        <v>91</v>
      </c>
      <c r="H46" s="117" t="s">
        <v>951</v>
      </c>
      <c r="I46" s="124" t="s">
        <v>82</v>
      </c>
      <c r="J46" s="118" t="s">
        <v>283</v>
      </c>
      <c r="K46" s="118" t="s">
        <v>84</v>
      </c>
      <c r="L46" s="118" t="s">
        <v>85</v>
      </c>
      <c r="M46" s="119">
        <v>45457</v>
      </c>
      <c r="N46" s="119">
        <v>45457</v>
      </c>
      <c r="O46" s="121">
        <f t="shared" si="0"/>
        <v>0</v>
      </c>
      <c r="P46" s="122"/>
    </row>
    <row r="47" spans="1:16" s="123" customFormat="1" x14ac:dyDescent="0.3">
      <c r="A47" s="115">
        <v>46</v>
      </c>
      <c r="B47" s="116" t="s">
        <v>89</v>
      </c>
      <c r="C47" s="117" t="s">
        <v>178</v>
      </c>
      <c r="D47" s="118" t="s">
        <v>78</v>
      </c>
      <c r="E47" s="118" t="s">
        <v>921</v>
      </c>
      <c r="F47" s="119">
        <v>45462</v>
      </c>
      <c r="G47" s="117" t="s">
        <v>80</v>
      </c>
      <c r="H47" s="117" t="s">
        <v>952</v>
      </c>
      <c r="I47" s="124" t="s">
        <v>88</v>
      </c>
      <c r="J47" s="118" t="s">
        <v>283</v>
      </c>
      <c r="K47" s="118" t="s">
        <v>84</v>
      </c>
      <c r="L47" s="118" t="s">
        <v>85</v>
      </c>
      <c r="M47" s="119">
        <v>45462</v>
      </c>
      <c r="N47" s="119">
        <v>45462</v>
      </c>
      <c r="O47" s="121">
        <f t="shared" si="0"/>
        <v>0</v>
      </c>
      <c r="P47" s="122"/>
    </row>
    <row r="48" spans="1:16" s="123" customFormat="1" x14ac:dyDescent="0.3">
      <c r="A48" s="115">
        <v>47</v>
      </c>
      <c r="B48" s="116" t="s">
        <v>89</v>
      </c>
      <c r="C48" s="117" t="s">
        <v>90</v>
      </c>
      <c r="D48" s="118" t="s">
        <v>78</v>
      </c>
      <c r="E48" s="118" t="s">
        <v>921</v>
      </c>
      <c r="F48" s="119">
        <v>45463</v>
      </c>
      <c r="G48" s="117" t="s">
        <v>80</v>
      </c>
      <c r="H48" s="117" t="s">
        <v>952</v>
      </c>
      <c r="I48" s="124" t="s">
        <v>88</v>
      </c>
      <c r="J48" s="118" t="s">
        <v>283</v>
      </c>
      <c r="K48" s="118" t="s">
        <v>84</v>
      </c>
      <c r="L48" s="118" t="s">
        <v>85</v>
      </c>
      <c r="M48" s="119">
        <v>45463</v>
      </c>
      <c r="N48" s="119">
        <v>45463</v>
      </c>
      <c r="O48" s="121">
        <f t="shared" si="0"/>
        <v>0</v>
      </c>
      <c r="P48" s="122"/>
    </row>
    <row r="49" spans="1:16" s="123" customFormat="1" x14ac:dyDescent="0.3">
      <c r="A49" s="115">
        <v>48</v>
      </c>
      <c r="B49" s="116" t="s">
        <v>89</v>
      </c>
      <c r="C49" s="117" t="s">
        <v>103</v>
      </c>
      <c r="D49" s="118" t="s">
        <v>78</v>
      </c>
      <c r="E49" s="118" t="s">
        <v>921</v>
      </c>
      <c r="F49" s="119">
        <v>45464</v>
      </c>
      <c r="G49" s="117" t="s">
        <v>80</v>
      </c>
      <c r="H49" s="117" t="s">
        <v>953</v>
      </c>
      <c r="I49" s="124" t="s">
        <v>82</v>
      </c>
      <c r="J49" s="118" t="s">
        <v>283</v>
      </c>
      <c r="K49" s="118" t="s">
        <v>84</v>
      </c>
      <c r="L49" s="118" t="s">
        <v>85</v>
      </c>
      <c r="M49" s="119">
        <v>45463</v>
      </c>
      <c r="N49" s="119">
        <v>45463</v>
      </c>
      <c r="O49" s="121">
        <f t="shared" si="0"/>
        <v>0</v>
      </c>
      <c r="P49" s="122"/>
    </row>
    <row r="50" spans="1:16" s="123" customFormat="1" x14ac:dyDescent="0.3">
      <c r="A50" s="115">
        <v>49</v>
      </c>
      <c r="B50" s="116" t="s">
        <v>89</v>
      </c>
      <c r="C50" s="117" t="s">
        <v>233</v>
      </c>
      <c r="D50" s="118" t="s">
        <v>78</v>
      </c>
      <c r="E50" s="118" t="s">
        <v>921</v>
      </c>
      <c r="F50" s="119">
        <v>45467</v>
      </c>
      <c r="G50" s="117" t="s">
        <v>80</v>
      </c>
      <c r="H50" s="117" t="s">
        <v>954</v>
      </c>
      <c r="I50" s="124" t="s">
        <v>82</v>
      </c>
      <c r="J50" s="118" t="s">
        <v>283</v>
      </c>
      <c r="K50" s="118" t="s">
        <v>84</v>
      </c>
      <c r="L50" s="118" t="s">
        <v>85</v>
      </c>
      <c r="M50" s="119">
        <v>45467</v>
      </c>
      <c r="N50" s="119">
        <v>45467</v>
      </c>
      <c r="O50" s="121">
        <f t="shared" si="0"/>
        <v>0</v>
      </c>
      <c r="P50" s="122"/>
    </row>
    <row r="51" spans="1:16" s="123" customFormat="1" x14ac:dyDescent="0.3">
      <c r="A51" s="115">
        <v>50</v>
      </c>
      <c r="B51" s="116" t="s">
        <v>89</v>
      </c>
      <c r="C51" s="117" t="s">
        <v>103</v>
      </c>
      <c r="D51" s="118" t="s">
        <v>78</v>
      </c>
      <c r="E51" s="118" t="s">
        <v>921</v>
      </c>
      <c r="F51" s="119">
        <v>45467</v>
      </c>
      <c r="G51" s="117" t="s">
        <v>80</v>
      </c>
      <c r="H51" s="117" t="s">
        <v>955</v>
      </c>
      <c r="I51" s="124" t="s">
        <v>88</v>
      </c>
      <c r="J51" s="118" t="s">
        <v>283</v>
      </c>
      <c r="K51" s="118" t="s">
        <v>84</v>
      </c>
      <c r="L51" s="118" t="s">
        <v>85</v>
      </c>
      <c r="M51" s="119">
        <v>45467</v>
      </c>
      <c r="N51" s="119">
        <v>45467</v>
      </c>
      <c r="O51" s="121">
        <f t="shared" si="0"/>
        <v>0</v>
      </c>
      <c r="P51" s="122"/>
    </row>
    <row r="52" spans="1:16" s="123" customFormat="1" x14ac:dyDescent="0.3">
      <c r="A52" s="115">
        <v>51</v>
      </c>
      <c r="B52" s="116" t="s">
        <v>76</v>
      </c>
      <c r="C52" s="117" t="s">
        <v>920</v>
      </c>
      <c r="D52" s="118" t="s">
        <v>78</v>
      </c>
      <c r="E52" s="118" t="s">
        <v>921</v>
      </c>
      <c r="F52" s="119">
        <v>45468</v>
      </c>
      <c r="G52" s="117" t="s">
        <v>91</v>
      </c>
      <c r="H52" s="117" t="s">
        <v>956</v>
      </c>
      <c r="I52" s="124" t="s">
        <v>82</v>
      </c>
      <c r="J52" s="118" t="s">
        <v>283</v>
      </c>
      <c r="K52" s="118" t="s">
        <v>84</v>
      </c>
      <c r="L52" s="118" t="s">
        <v>85</v>
      </c>
      <c r="M52" s="119">
        <v>45468</v>
      </c>
      <c r="N52" s="119">
        <v>45468</v>
      </c>
      <c r="O52" s="121">
        <f t="shared" si="0"/>
        <v>0</v>
      </c>
      <c r="P52" s="122"/>
    </row>
    <row r="53" spans="1:16" s="123" customFormat="1" x14ac:dyDescent="0.3">
      <c r="A53" s="115">
        <v>52</v>
      </c>
      <c r="B53" s="116" t="s">
        <v>89</v>
      </c>
      <c r="C53" s="117" t="s">
        <v>588</v>
      </c>
      <c r="D53" s="118" t="s">
        <v>78</v>
      </c>
      <c r="E53" s="118" t="s">
        <v>921</v>
      </c>
      <c r="F53" s="119">
        <v>45468</v>
      </c>
      <c r="G53" s="117" t="s">
        <v>957</v>
      </c>
      <c r="H53" s="117" t="s">
        <v>958</v>
      </c>
      <c r="I53" s="124" t="s">
        <v>88</v>
      </c>
      <c r="J53" s="118" t="s">
        <v>283</v>
      </c>
      <c r="K53" s="118" t="s">
        <v>84</v>
      </c>
      <c r="L53" s="118" t="s">
        <v>85</v>
      </c>
      <c r="M53" s="119">
        <v>45468</v>
      </c>
      <c r="N53" s="119">
        <v>45468</v>
      </c>
      <c r="O53" s="121">
        <f t="shared" si="0"/>
        <v>0</v>
      </c>
      <c r="P53" s="122"/>
    </row>
    <row r="54" spans="1:16" s="123" customFormat="1" x14ac:dyDescent="0.3">
      <c r="A54" s="115">
        <v>53</v>
      </c>
      <c r="B54" s="116" t="s">
        <v>89</v>
      </c>
      <c r="C54" s="117" t="s">
        <v>103</v>
      </c>
      <c r="D54" s="118" t="s">
        <v>78</v>
      </c>
      <c r="E54" s="118" t="s">
        <v>921</v>
      </c>
      <c r="F54" s="119">
        <v>45470</v>
      </c>
      <c r="G54" s="117" t="s">
        <v>80</v>
      </c>
      <c r="H54" s="117" t="s">
        <v>959</v>
      </c>
      <c r="I54" s="124" t="s">
        <v>88</v>
      </c>
      <c r="J54" s="118" t="s">
        <v>283</v>
      </c>
      <c r="K54" s="118" t="s">
        <v>84</v>
      </c>
      <c r="L54" s="118" t="s">
        <v>85</v>
      </c>
      <c r="M54" s="119">
        <v>45470</v>
      </c>
      <c r="N54" s="119">
        <v>45470</v>
      </c>
      <c r="O54" s="121">
        <f t="shared" si="0"/>
        <v>0</v>
      </c>
      <c r="P54" s="122"/>
    </row>
    <row r="55" spans="1:16" s="123" customFormat="1" x14ac:dyDescent="0.3">
      <c r="A55" s="115">
        <v>54</v>
      </c>
      <c r="B55" s="116" t="s">
        <v>89</v>
      </c>
      <c r="C55" s="117" t="s">
        <v>960</v>
      </c>
      <c r="D55" s="118" t="s">
        <v>78</v>
      </c>
      <c r="E55" s="118" t="s">
        <v>921</v>
      </c>
      <c r="F55" s="119">
        <v>45471</v>
      </c>
      <c r="G55" s="117" t="s">
        <v>80</v>
      </c>
      <c r="H55" s="117" t="s">
        <v>959</v>
      </c>
      <c r="I55" s="124" t="s">
        <v>88</v>
      </c>
      <c r="J55" s="118" t="s">
        <v>283</v>
      </c>
      <c r="K55" s="118" t="s">
        <v>84</v>
      </c>
      <c r="L55" s="118" t="s">
        <v>85</v>
      </c>
      <c r="M55" s="119">
        <v>45471</v>
      </c>
      <c r="N55" s="119">
        <v>45471</v>
      </c>
      <c r="O55" s="121">
        <f t="shared" si="0"/>
        <v>0</v>
      </c>
      <c r="P55" s="122"/>
    </row>
    <row r="56" spans="1:16" s="123" customFormat="1" x14ac:dyDescent="0.3">
      <c r="A56" s="115">
        <v>55</v>
      </c>
      <c r="B56" s="116" t="s">
        <v>89</v>
      </c>
      <c r="C56" s="117" t="s">
        <v>960</v>
      </c>
      <c r="D56" s="118" t="s">
        <v>78</v>
      </c>
      <c r="E56" s="118" t="s">
        <v>921</v>
      </c>
      <c r="F56" s="119">
        <v>45471</v>
      </c>
      <c r="G56" s="117" t="s">
        <v>91</v>
      </c>
      <c r="H56" s="117" t="s">
        <v>955</v>
      </c>
      <c r="I56" s="124" t="s">
        <v>88</v>
      </c>
      <c r="J56" s="118" t="s">
        <v>283</v>
      </c>
      <c r="K56" s="118" t="s">
        <v>84</v>
      </c>
      <c r="L56" s="118" t="s">
        <v>85</v>
      </c>
      <c r="M56" s="119">
        <v>45471</v>
      </c>
      <c r="N56" s="119">
        <v>45471</v>
      </c>
      <c r="O56" s="121">
        <f t="shared" si="0"/>
        <v>0</v>
      </c>
      <c r="P56" s="122"/>
    </row>
    <row r="57" spans="1:16" s="123" customFormat="1" x14ac:dyDescent="0.3">
      <c r="A57" s="115">
        <v>56</v>
      </c>
      <c r="B57" s="116" t="s">
        <v>89</v>
      </c>
      <c r="C57" s="117" t="s">
        <v>233</v>
      </c>
      <c r="D57" s="118" t="s">
        <v>78</v>
      </c>
      <c r="E57" s="118" t="s">
        <v>921</v>
      </c>
      <c r="F57" s="119">
        <v>45471</v>
      </c>
      <c r="G57" s="117" t="s">
        <v>91</v>
      </c>
      <c r="H57" s="117" t="s">
        <v>956</v>
      </c>
      <c r="I57" s="124" t="s">
        <v>82</v>
      </c>
      <c r="J57" s="118" t="s">
        <v>283</v>
      </c>
      <c r="K57" s="118" t="s">
        <v>84</v>
      </c>
      <c r="L57" s="118" t="s">
        <v>85</v>
      </c>
      <c r="M57" s="119">
        <v>45471</v>
      </c>
      <c r="N57" s="119">
        <v>45471</v>
      </c>
      <c r="O57" s="121">
        <f t="shared" si="0"/>
        <v>0</v>
      </c>
      <c r="P57" s="122"/>
    </row>
    <row r="58" spans="1:16" s="123" customFormat="1" x14ac:dyDescent="0.3">
      <c r="A58" s="115">
        <v>57</v>
      </c>
      <c r="B58" s="116" t="s">
        <v>89</v>
      </c>
      <c r="C58" s="117" t="s">
        <v>233</v>
      </c>
      <c r="D58" s="118" t="s">
        <v>78</v>
      </c>
      <c r="E58" s="118" t="s">
        <v>921</v>
      </c>
      <c r="F58" s="119">
        <v>45471</v>
      </c>
      <c r="G58" s="117" t="s">
        <v>91</v>
      </c>
      <c r="H58" s="117" t="s">
        <v>961</v>
      </c>
      <c r="I58" s="124" t="s">
        <v>88</v>
      </c>
      <c r="J58" s="118" t="s">
        <v>283</v>
      </c>
      <c r="K58" s="118" t="s">
        <v>84</v>
      </c>
      <c r="L58" s="118" t="s">
        <v>85</v>
      </c>
      <c r="M58" s="119">
        <v>45471</v>
      </c>
      <c r="N58" s="119">
        <v>45471</v>
      </c>
      <c r="O58" s="121">
        <f t="shared" si="0"/>
        <v>0</v>
      </c>
      <c r="P58" s="122"/>
    </row>
    <row r="59" spans="1:16" s="123" customFormat="1" x14ac:dyDescent="0.3">
      <c r="A59" s="115">
        <v>58</v>
      </c>
      <c r="B59" s="116" t="s">
        <v>89</v>
      </c>
      <c r="C59" s="117" t="s">
        <v>178</v>
      </c>
      <c r="D59" s="118" t="s">
        <v>78</v>
      </c>
      <c r="E59" s="118" t="s">
        <v>921</v>
      </c>
      <c r="F59" s="119">
        <v>45471</v>
      </c>
      <c r="G59" s="117" t="s">
        <v>91</v>
      </c>
      <c r="H59" s="117" t="s">
        <v>962</v>
      </c>
      <c r="I59" s="124" t="s">
        <v>88</v>
      </c>
      <c r="J59" s="118" t="s">
        <v>283</v>
      </c>
      <c r="K59" s="118" t="s">
        <v>84</v>
      </c>
      <c r="L59" s="118" t="s">
        <v>85</v>
      </c>
      <c r="M59" s="119">
        <v>45471</v>
      </c>
      <c r="N59" s="119">
        <v>45471</v>
      </c>
      <c r="O59" s="121">
        <f t="shared" si="0"/>
        <v>0</v>
      </c>
      <c r="P59" s="122"/>
    </row>
    <row r="60" spans="1:16" s="123" customFormat="1" x14ac:dyDescent="0.3">
      <c r="A60" s="115">
        <v>59</v>
      </c>
      <c r="B60" s="116" t="s">
        <v>89</v>
      </c>
      <c r="C60" s="117" t="s">
        <v>178</v>
      </c>
      <c r="D60" s="118" t="s">
        <v>78</v>
      </c>
      <c r="E60" s="118" t="s">
        <v>921</v>
      </c>
      <c r="F60" s="119">
        <v>45471</v>
      </c>
      <c r="G60" s="117" t="s">
        <v>91</v>
      </c>
      <c r="H60" s="117" t="s">
        <v>963</v>
      </c>
      <c r="I60" s="124" t="s">
        <v>88</v>
      </c>
      <c r="J60" s="118" t="s">
        <v>283</v>
      </c>
      <c r="K60" s="118" t="s">
        <v>84</v>
      </c>
      <c r="L60" s="118" t="s">
        <v>85</v>
      </c>
      <c r="M60" s="119">
        <v>45471</v>
      </c>
      <c r="N60" s="119">
        <v>45471</v>
      </c>
      <c r="O60" s="121">
        <f t="shared" si="0"/>
        <v>0</v>
      </c>
      <c r="P60" s="122"/>
    </row>
    <row r="61" spans="1:16" s="123" customFormat="1" x14ac:dyDescent="0.3">
      <c r="A61" s="115">
        <v>60</v>
      </c>
      <c r="B61" s="116" t="s">
        <v>89</v>
      </c>
      <c r="C61" s="117" t="s">
        <v>178</v>
      </c>
      <c r="D61" s="118" t="s">
        <v>78</v>
      </c>
      <c r="E61" s="118" t="s">
        <v>921</v>
      </c>
      <c r="F61" s="119">
        <v>45471</v>
      </c>
      <c r="G61" s="117" t="s">
        <v>91</v>
      </c>
      <c r="H61" s="117" t="s">
        <v>947</v>
      </c>
      <c r="I61" s="124" t="s">
        <v>88</v>
      </c>
      <c r="J61" s="118" t="s">
        <v>283</v>
      </c>
      <c r="K61" s="118" t="s">
        <v>84</v>
      </c>
      <c r="L61" s="118" t="s">
        <v>85</v>
      </c>
      <c r="M61" s="119">
        <v>45471</v>
      </c>
      <c r="N61" s="119">
        <v>45471</v>
      </c>
      <c r="O61" s="121">
        <f t="shared" si="0"/>
        <v>0</v>
      </c>
      <c r="P61" s="122"/>
    </row>
    <row r="62" spans="1:16" s="123" customFormat="1" x14ac:dyDescent="0.3">
      <c r="A62" s="115">
        <v>61</v>
      </c>
      <c r="B62" s="116" t="s">
        <v>89</v>
      </c>
      <c r="C62" s="117" t="s">
        <v>960</v>
      </c>
      <c r="D62" s="118" t="s">
        <v>78</v>
      </c>
      <c r="E62" s="118" t="s">
        <v>921</v>
      </c>
      <c r="F62" s="119">
        <v>45471</v>
      </c>
      <c r="G62" s="117" t="s">
        <v>182</v>
      </c>
      <c r="H62" s="117" t="s">
        <v>964</v>
      </c>
      <c r="I62" s="124" t="s">
        <v>102</v>
      </c>
      <c r="J62" s="118" t="s">
        <v>283</v>
      </c>
      <c r="K62" s="118" t="s">
        <v>84</v>
      </c>
      <c r="L62" s="118" t="s">
        <v>85</v>
      </c>
      <c r="M62" s="119">
        <v>45471</v>
      </c>
      <c r="N62" s="119">
        <v>45471</v>
      </c>
      <c r="O62" s="121">
        <f t="shared" si="0"/>
        <v>0</v>
      </c>
      <c r="P62" s="122"/>
    </row>
    <row r="63" spans="1:16" s="123" customFormat="1" x14ac:dyDescent="0.3">
      <c r="A63" s="115">
        <v>62</v>
      </c>
      <c r="B63" s="116" t="s">
        <v>89</v>
      </c>
      <c r="C63" s="117" t="s">
        <v>178</v>
      </c>
      <c r="D63" s="118" t="s">
        <v>78</v>
      </c>
      <c r="E63" s="118" t="s">
        <v>921</v>
      </c>
      <c r="F63" s="119">
        <v>45472</v>
      </c>
      <c r="G63" s="117" t="s">
        <v>80</v>
      </c>
      <c r="H63" s="117" t="s">
        <v>965</v>
      </c>
      <c r="I63" s="124" t="s">
        <v>102</v>
      </c>
      <c r="J63" s="118" t="s">
        <v>283</v>
      </c>
      <c r="K63" s="118" t="s">
        <v>84</v>
      </c>
      <c r="L63" s="118" t="s">
        <v>85</v>
      </c>
      <c r="M63" s="119">
        <v>45472</v>
      </c>
      <c r="N63" s="119">
        <v>45472</v>
      </c>
      <c r="O63" s="121">
        <f t="shared" si="0"/>
        <v>0</v>
      </c>
      <c r="P63" s="122"/>
    </row>
    <row r="64" spans="1:16" s="123" customFormat="1" x14ac:dyDescent="0.3">
      <c r="A64" s="115">
        <v>63</v>
      </c>
      <c r="B64" s="116" t="s">
        <v>89</v>
      </c>
      <c r="C64" s="117" t="s">
        <v>233</v>
      </c>
      <c r="D64" s="118" t="s">
        <v>78</v>
      </c>
      <c r="E64" s="118" t="s">
        <v>921</v>
      </c>
      <c r="F64" s="119">
        <v>45472</v>
      </c>
      <c r="G64" s="117" t="s">
        <v>91</v>
      </c>
      <c r="H64" s="117" t="s">
        <v>966</v>
      </c>
      <c r="I64" s="124" t="s">
        <v>82</v>
      </c>
      <c r="J64" s="118" t="s">
        <v>283</v>
      </c>
      <c r="K64" s="118" t="s">
        <v>84</v>
      </c>
      <c r="L64" s="118" t="s">
        <v>85</v>
      </c>
      <c r="M64" s="119">
        <v>45472</v>
      </c>
      <c r="N64" s="119">
        <v>45472</v>
      </c>
      <c r="O64" s="121">
        <f t="shared" si="0"/>
        <v>0</v>
      </c>
      <c r="P64" s="122"/>
    </row>
    <row r="65" spans="1:16" s="123" customFormat="1" x14ac:dyDescent="0.3">
      <c r="A65" s="115">
        <v>64</v>
      </c>
      <c r="B65" s="116" t="s">
        <v>89</v>
      </c>
      <c r="C65" s="117" t="s">
        <v>233</v>
      </c>
      <c r="D65" s="118" t="s">
        <v>78</v>
      </c>
      <c r="E65" s="118" t="s">
        <v>921</v>
      </c>
      <c r="F65" s="119">
        <v>45472</v>
      </c>
      <c r="G65" s="117" t="s">
        <v>80</v>
      </c>
      <c r="H65" s="117" t="s">
        <v>967</v>
      </c>
      <c r="I65" s="124" t="s">
        <v>88</v>
      </c>
      <c r="J65" s="118" t="s">
        <v>283</v>
      </c>
      <c r="K65" s="118" t="s">
        <v>84</v>
      </c>
      <c r="L65" s="118" t="s">
        <v>85</v>
      </c>
      <c r="M65" s="119">
        <v>45472</v>
      </c>
      <c r="N65" s="119">
        <v>45472</v>
      </c>
      <c r="O65" s="121">
        <f t="shared" si="0"/>
        <v>0</v>
      </c>
      <c r="P65" s="122"/>
    </row>
    <row r="66" spans="1:16" s="123" customFormat="1" x14ac:dyDescent="0.3">
      <c r="A66" s="115">
        <v>65</v>
      </c>
      <c r="B66" s="125" t="s">
        <v>722</v>
      </c>
      <c r="C66" s="118" t="s">
        <v>416</v>
      </c>
      <c r="D66" s="118" t="s">
        <v>280</v>
      </c>
      <c r="E66" s="118" t="s">
        <v>921</v>
      </c>
      <c r="F66" s="120">
        <v>45446</v>
      </c>
      <c r="G66" s="118" t="s">
        <v>671</v>
      </c>
      <c r="H66" s="118" t="s">
        <v>968</v>
      </c>
      <c r="I66" s="118" t="s">
        <v>82</v>
      </c>
      <c r="J66" s="118" t="s">
        <v>283</v>
      </c>
      <c r="K66" s="118" t="s">
        <v>84</v>
      </c>
      <c r="L66" s="118" t="s">
        <v>85</v>
      </c>
      <c r="M66" s="120">
        <v>45446</v>
      </c>
      <c r="N66" s="120">
        <v>45446</v>
      </c>
      <c r="O66" s="115">
        <f>N66-M66</f>
        <v>0</v>
      </c>
      <c r="P66" s="126"/>
    </row>
    <row r="67" spans="1:16" s="123" customFormat="1" ht="27.6" x14ac:dyDescent="0.3">
      <c r="A67" s="115">
        <v>66</v>
      </c>
      <c r="B67" s="125" t="s">
        <v>704</v>
      </c>
      <c r="C67" s="118" t="s">
        <v>305</v>
      </c>
      <c r="D67" s="118" t="s">
        <v>280</v>
      </c>
      <c r="E67" s="118" t="s">
        <v>921</v>
      </c>
      <c r="F67" s="120">
        <v>45446</v>
      </c>
      <c r="G67" s="118" t="s">
        <v>969</v>
      </c>
      <c r="H67" s="118" t="s">
        <v>970</v>
      </c>
      <c r="I67" s="118" t="s">
        <v>88</v>
      </c>
      <c r="J67" s="118" t="s">
        <v>283</v>
      </c>
      <c r="K67" s="118" t="s">
        <v>84</v>
      </c>
      <c r="L67" s="118" t="s">
        <v>85</v>
      </c>
      <c r="M67" s="120">
        <v>45446</v>
      </c>
      <c r="N67" s="120">
        <v>45446</v>
      </c>
      <c r="O67" s="115">
        <f>N67-M67</f>
        <v>0</v>
      </c>
      <c r="P67" s="126"/>
    </row>
    <row r="68" spans="1:16" s="123" customFormat="1" x14ac:dyDescent="0.3">
      <c r="A68" s="115">
        <v>67</v>
      </c>
      <c r="B68" s="125" t="s">
        <v>344</v>
      </c>
      <c r="C68" s="118" t="s">
        <v>345</v>
      </c>
      <c r="D68" s="118" t="s">
        <v>280</v>
      </c>
      <c r="E68" s="118" t="s">
        <v>921</v>
      </c>
      <c r="F68" s="120">
        <v>45446</v>
      </c>
      <c r="G68" s="118" t="s">
        <v>971</v>
      </c>
      <c r="H68" s="118" t="s">
        <v>972</v>
      </c>
      <c r="I68" s="118" t="s">
        <v>82</v>
      </c>
      <c r="J68" s="118" t="s">
        <v>283</v>
      </c>
      <c r="K68" s="118" t="s">
        <v>84</v>
      </c>
      <c r="L68" s="118" t="s">
        <v>85</v>
      </c>
      <c r="M68" s="120">
        <v>45446</v>
      </c>
      <c r="N68" s="120">
        <v>45446</v>
      </c>
      <c r="O68" s="115">
        <f>N68-M68</f>
        <v>0</v>
      </c>
      <c r="P68" s="126"/>
    </row>
    <row r="69" spans="1:16" s="123" customFormat="1" ht="27.6" x14ac:dyDescent="0.3">
      <c r="A69" s="115">
        <v>68</v>
      </c>
      <c r="B69" s="125" t="s">
        <v>344</v>
      </c>
      <c r="C69" s="118" t="s">
        <v>345</v>
      </c>
      <c r="D69" s="118" t="s">
        <v>280</v>
      </c>
      <c r="E69" s="118" t="s">
        <v>921</v>
      </c>
      <c r="F69" s="120">
        <v>45447</v>
      </c>
      <c r="G69" s="118" t="s">
        <v>322</v>
      </c>
      <c r="H69" s="118" t="s">
        <v>973</v>
      </c>
      <c r="I69" s="118" t="s">
        <v>88</v>
      </c>
      <c r="J69" s="118" t="s">
        <v>283</v>
      </c>
      <c r="K69" s="118" t="s">
        <v>84</v>
      </c>
      <c r="L69" s="118" t="s">
        <v>85</v>
      </c>
      <c r="M69" s="120">
        <v>45447</v>
      </c>
      <c r="N69" s="120">
        <v>45447</v>
      </c>
      <c r="O69" s="115">
        <f>N69-M69</f>
        <v>0</v>
      </c>
      <c r="P69" s="126"/>
    </row>
    <row r="70" spans="1:16" s="123" customFormat="1" ht="27.6" x14ac:dyDescent="0.3">
      <c r="A70" s="115">
        <v>69</v>
      </c>
      <c r="B70" s="125" t="s">
        <v>685</v>
      </c>
      <c r="C70" s="118" t="s">
        <v>974</v>
      </c>
      <c r="D70" s="118" t="s">
        <v>280</v>
      </c>
      <c r="E70" s="118" t="s">
        <v>921</v>
      </c>
      <c r="F70" s="120">
        <v>45448</v>
      </c>
      <c r="G70" s="118" t="s">
        <v>322</v>
      </c>
      <c r="H70" s="118" t="s">
        <v>975</v>
      </c>
      <c r="I70" s="118" t="s">
        <v>82</v>
      </c>
      <c r="J70" s="118" t="s">
        <v>283</v>
      </c>
      <c r="K70" s="118" t="s">
        <v>84</v>
      </c>
      <c r="L70" s="118" t="s">
        <v>85</v>
      </c>
      <c r="M70" s="120">
        <v>45448</v>
      </c>
      <c r="N70" s="120">
        <v>45448</v>
      </c>
      <c r="O70" s="115">
        <f t="shared" ref="O70:O133" si="1">N70-M70</f>
        <v>0</v>
      </c>
      <c r="P70" s="126"/>
    </row>
    <row r="71" spans="1:16" s="123" customFormat="1" x14ac:dyDescent="0.3">
      <c r="A71" s="115">
        <v>70</v>
      </c>
      <c r="B71" s="125" t="s">
        <v>341</v>
      </c>
      <c r="C71" s="118" t="s">
        <v>688</v>
      </c>
      <c r="D71" s="118" t="s">
        <v>280</v>
      </c>
      <c r="E71" s="118" t="s">
        <v>921</v>
      </c>
      <c r="F71" s="120">
        <v>45448</v>
      </c>
      <c r="G71" s="118" t="s">
        <v>311</v>
      </c>
      <c r="H71" s="118" t="s">
        <v>976</v>
      </c>
      <c r="I71" s="118" t="s">
        <v>88</v>
      </c>
      <c r="J71" s="118" t="s">
        <v>283</v>
      </c>
      <c r="K71" s="118" t="s">
        <v>84</v>
      </c>
      <c r="L71" s="118" t="s">
        <v>85</v>
      </c>
      <c r="M71" s="120">
        <v>45448</v>
      </c>
      <c r="N71" s="120">
        <v>45448</v>
      </c>
      <c r="O71" s="115">
        <f t="shared" si="1"/>
        <v>0</v>
      </c>
      <c r="P71" s="126"/>
    </row>
    <row r="72" spans="1:16" s="123" customFormat="1" x14ac:dyDescent="0.3">
      <c r="A72" s="115">
        <v>71</v>
      </c>
      <c r="B72" s="125" t="s">
        <v>336</v>
      </c>
      <c r="C72" s="118" t="s">
        <v>302</v>
      </c>
      <c r="D72" s="118" t="s">
        <v>280</v>
      </c>
      <c r="E72" s="118" t="s">
        <v>921</v>
      </c>
      <c r="F72" s="120">
        <v>45448</v>
      </c>
      <c r="G72" s="118" t="s">
        <v>281</v>
      </c>
      <c r="H72" s="118" t="s">
        <v>977</v>
      </c>
      <c r="I72" s="118" t="s">
        <v>88</v>
      </c>
      <c r="J72" s="118" t="s">
        <v>283</v>
      </c>
      <c r="K72" s="118" t="s">
        <v>84</v>
      </c>
      <c r="L72" s="118" t="s">
        <v>85</v>
      </c>
      <c r="M72" s="120">
        <v>45448</v>
      </c>
      <c r="N72" s="120">
        <v>45448</v>
      </c>
      <c r="O72" s="115">
        <f t="shared" si="1"/>
        <v>0</v>
      </c>
      <c r="P72" s="126"/>
    </row>
    <row r="73" spans="1:16" s="123" customFormat="1" x14ac:dyDescent="0.3">
      <c r="A73" s="115">
        <v>72</v>
      </c>
      <c r="B73" s="125" t="s">
        <v>341</v>
      </c>
      <c r="C73" s="118" t="s">
        <v>688</v>
      </c>
      <c r="D73" s="118" t="s">
        <v>280</v>
      </c>
      <c r="E73" s="118" t="s">
        <v>921</v>
      </c>
      <c r="F73" s="120">
        <v>45448</v>
      </c>
      <c r="G73" s="118" t="s">
        <v>281</v>
      </c>
      <c r="H73" s="118" t="s">
        <v>977</v>
      </c>
      <c r="I73" s="118" t="s">
        <v>88</v>
      </c>
      <c r="J73" s="118" t="s">
        <v>283</v>
      </c>
      <c r="K73" s="118" t="s">
        <v>84</v>
      </c>
      <c r="L73" s="118" t="s">
        <v>85</v>
      </c>
      <c r="M73" s="120">
        <v>45448</v>
      </c>
      <c r="N73" s="120">
        <v>45448</v>
      </c>
      <c r="O73" s="115">
        <f t="shared" si="1"/>
        <v>0</v>
      </c>
      <c r="P73" s="126"/>
    </row>
    <row r="74" spans="1:16" s="123" customFormat="1" x14ac:dyDescent="0.3">
      <c r="A74" s="115">
        <v>73</v>
      </c>
      <c r="B74" s="125" t="s">
        <v>341</v>
      </c>
      <c r="C74" s="118" t="s">
        <v>688</v>
      </c>
      <c r="D74" s="118" t="s">
        <v>280</v>
      </c>
      <c r="E74" s="118" t="s">
        <v>921</v>
      </c>
      <c r="F74" s="120">
        <v>45448</v>
      </c>
      <c r="G74" s="118" t="s">
        <v>281</v>
      </c>
      <c r="H74" s="118" t="s">
        <v>978</v>
      </c>
      <c r="I74" s="118" t="s">
        <v>88</v>
      </c>
      <c r="J74" s="118" t="s">
        <v>283</v>
      </c>
      <c r="K74" s="118" t="s">
        <v>84</v>
      </c>
      <c r="L74" s="118" t="s">
        <v>85</v>
      </c>
      <c r="M74" s="120">
        <v>45448</v>
      </c>
      <c r="N74" s="120">
        <v>45448</v>
      </c>
      <c r="O74" s="115">
        <f t="shared" si="1"/>
        <v>0</v>
      </c>
      <c r="P74" s="126"/>
    </row>
    <row r="75" spans="1:16" s="123" customFormat="1" x14ac:dyDescent="0.3">
      <c r="A75" s="115">
        <v>74</v>
      </c>
      <c r="B75" s="125" t="s">
        <v>341</v>
      </c>
      <c r="C75" s="118" t="s">
        <v>342</v>
      </c>
      <c r="D75" s="118" t="s">
        <v>280</v>
      </c>
      <c r="E75" s="118" t="s">
        <v>921</v>
      </c>
      <c r="F75" s="120">
        <v>45449</v>
      </c>
      <c r="G75" s="118" t="s">
        <v>311</v>
      </c>
      <c r="H75" s="118" t="s">
        <v>979</v>
      </c>
      <c r="I75" s="118" t="s">
        <v>82</v>
      </c>
      <c r="J75" s="118" t="s">
        <v>283</v>
      </c>
      <c r="K75" s="118" t="s">
        <v>84</v>
      </c>
      <c r="L75" s="118" t="s">
        <v>85</v>
      </c>
      <c r="M75" s="120">
        <v>45449</v>
      </c>
      <c r="N75" s="120">
        <v>45449</v>
      </c>
      <c r="O75" s="115">
        <f t="shared" si="1"/>
        <v>0</v>
      </c>
      <c r="P75" s="126"/>
    </row>
    <row r="76" spans="1:16" s="123" customFormat="1" ht="27.6" x14ac:dyDescent="0.3">
      <c r="A76" s="115">
        <v>75</v>
      </c>
      <c r="B76" s="125" t="s">
        <v>980</v>
      </c>
      <c r="C76" s="118" t="s">
        <v>319</v>
      </c>
      <c r="D76" s="118" t="s">
        <v>280</v>
      </c>
      <c r="E76" s="118" t="s">
        <v>921</v>
      </c>
      <c r="F76" s="120">
        <v>45448</v>
      </c>
      <c r="G76" s="118" t="s">
        <v>306</v>
      </c>
      <c r="H76" s="118" t="s">
        <v>981</v>
      </c>
      <c r="I76" s="118" t="s">
        <v>88</v>
      </c>
      <c r="J76" s="118" t="s">
        <v>283</v>
      </c>
      <c r="K76" s="118" t="s">
        <v>84</v>
      </c>
      <c r="L76" s="118" t="s">
        <v>85</v>
      </c>
      <c r="M76" s="120">
        <v>45448</v>
      </c>
      <c r="N76" s="120">
        <v>45449</v>
      </c>
      <c r="O76" s="115">
        <f t="shared" si="1"/>
        <v>1</v>
      </c>
      <c r="P76" s="126"/>
    </row>
    <row r="77" spans="1:16" s="123" customFormat="1" x14ac:dyDescent="0.3">
      <c r="A77" s="115">
        <v>76</v>
      </c>
      <c r="B77" s="125" t="s">
        <v>982</v>
      </c>
      <c r="C77" s="118" t="s">
        <v>983</v>
      </c>
      <c r="D77" s="118" t="s">
        <v>280</v>
      </c>
      <c r="E77" s="118" t="s">
        <v>921</v>
      </c>
      <c r="F77" s="120">
        <v>45449</v>
      </c>
      <c r="G77" s="118" t="s">
        <v>281</v>
      </c>
      <c r="H77" s="118" t="s">
        <v>984</v>
      </c>
      <c r="I77" s="118" t="s">
        <v>88</v>
      </c>
      <c r="J77" s="118" t="s">
        <v>283</v>
      </c>
      <c r="K77" s="118" t="s">
        <v>84</v>
      </c>
      <c r="L77" s="118" t="s">
        <v>85</v>
      </c>
      <c r="M77" s="120">
        <v>45449</v>
      </c>
      <c r="N77" s="120">
        <v>45449</v>
      </c>
      <c r="O77" s="115">
        <f t="shared" si="1"/>
        <v>0</v>
      </c>
      <c r="P77" s="126"/>
    </row>
    <row r="78" spans="1:16" s="123" customFormat="1" x14ac:dyDescent="0.3">
      <c r="A78" s="115">
        <v>77</v>
      </c>
      <c r="B78" s="125" t="s">
        <v>983</v>
      </c>
      <c r="C78" s="118" t="s">
        <v>985</v>
      </c>
      <c r="D78" s="118" t="s">
        <v>280</v>
      </c>
      <c r="E78" s="118" t="s">
        <v>921</v>
      </c>
      <c r="F78" s="120">
        <v>45449</v>
      </c>
      <c r="G78" s="118" t="s">
        <v>683</v>
      </c>
      <c r="H78" s="118" t="s">
        <v>986</v>
      </c>
      <c r="I78" s="118" t="s">
        <v>82</v>
      </c>
      <c r="J78" s="118" t="s">
        <v>283</v>
      </c>
      <c r="K78" s="118" t="s">
        <v>84</v>
      </c>
      <c r="L78" s="118" t="s">
        <v>85</v>
      </c>
      <c r="M78" s="120">
        <v>45449</v>
      </c>
      <c r="N78" s="120">
        <v>45449</v>
      </c>
      <c r="O78" s="115">
        <f t="shared" si="1"/>
        <v>0</v>
      </c>
      <c r="P78" s="126"/>
    </row>
    <row r="79" spans="1:16" s="123" customFormat="1" x14ac:dyDescent="0.3">
      <c r="A79" s="115">
        <v>78</v>
      </c>
      <c r="B79" s="125" t="s">
        <v>341</v>
      </c>
      <c r="C79" s="118" t="s">
        <v>290</v>
      </c>
      <c r="D79" s="118" t="s">
        <v>280</v>
      </c>
      <c r="E79" s="118" t="s">
        <v>921</v>
      </c>
      <c r="F79" s="120">
        <v>45449</v>
      </c>
      <c r="G79" s="118" t="s">
        <v>281</v>
      </c>
      <c r="H79" s="118" t="s">
        <v>987</v>
      </c>
      <c r="I79" s="118" t="s">
        <v>88</v>
      </c>
      <c r="J79" s="118" t="s">
        <v>283</v>
      </c>
      <c r="K79" s="118" t="s">
        <v>84</v>
      </c>
      <c r="L79" s="118" t="s">
        <v>85</v>
      </c>
      <c r="M79" s="120">
        <v>45449</v>
      </c>
      <c r="N79" s="120">
        <v>45449</v>
      </c>
      <c r="O79" s="115">
        <f t="shared" si="1"/>
        <v>0</v>
      </c>
      <c r="P79" s="126"/>
    </row>
    <row r="80" spans="1:16" s="123" customFormat="1" x14ac:dyDescent="0.3">
      <c r="A80" s="115">
        <v>79</v>
      </c>
      <c r="B80" s="125" t="s">
        <v>89</v>
      </c>
      <c r="C80" s="118" t="s">
        <v>988</v>
      </c>
      <c r="D80" s="118" t="s">
        <v>280</v>
      </c>
      <c r="E80" s="118" t="s">
        <v>921</v>
      </c>
      <c r="F80" s="120">
        <v>45449</v>
      </c>
      <c r="G80" s="118" t="s">
        <v>989</v>
      </c>
      <c r="H80" s="118" t="s">
        <v>990</v>
      </c>
      <c r="I80" s="118" t="s">
        <v>88</v>
      </c>
      <c r="J80" s="118" t="s">
        <v>283</v>
      </c>
      <c r="K80" s="118" t="s">
        <v>84</v>
      </c>
      <c r="L80" s="118" t="s">
        <v>85</v>
      </c>
      <c r="M80" s="120">
        <v>45449</v>
      </c>
      <c r="N80" s="120">
        <v>45449</v>
      </c>
      <c r="O80" s="115">
        <f t="shared" si="1"/>
        <v>0</v>
      </c>
      <c r="P80" s="126"/>
    </row>
    <row r="81" spans="1:16" s="123" customFormat="1" x14ac:dyDescent="0.3">
      <c r="A81" s="115">
        <v>80</v>
      </c>
      <c r="B81" s="125" t="s">
        <v>982</v>
      </c>
      <c r="C81" s="118" t="s">
        <v>983</v>
      </c>
      <c r="D81" s="118" t="s">
        <v>280</v>
      </c>
      <c r="E81" s="118" t="s">
        <v>921</v>
      </c>
      <c r="F81" s="120">
        <v>45450</v>
      </c>
      <c r="G81" s="118" t="s">
        <v>281</v>
      </c>
      <c r="H81" s="118" t="s">
        <v>984</v>
      </c>
      <c r="I81" s="118" t="s">
        <v>88</v>
      </c>
      <c r="J81" s="118" t="s">
        <v>283</v>
      </c>
      <c r="K81" s="118" t="s">
        <v>84</v>
      </c>
      <c r="L81" s="118" t="s">
        <v>85</v>
      </c>
      <c r="M81" s="120">
        <v>45450</v>
      </c>
      <c r="N81" s="120">
        <v>45450</v>
      </c>
      <c r="O81" s="115">
        <f t="shared" si="1"/>
        <v>0</v>
      </c>
      <c r="P81" s="126"/>
    </row>
    <row r="82" spans="1:16" s="123" customFormat="1" x14ac:dyDescent="0.3">
      <c r="A82" s="115">
        <v>81</v>
      </c>
      <c r="B82" s="125" t="s">
        <v>341</v>
      </c>
      <c r="C82" s="118" t="s">
        <v>649</v>
      </c>
      <c r="D82" s="118" t="s">
        <v>280</v>
      </c>
      <c r="E82" s="118" t="s">
        <v>921</v>
      </c>
      <c r="F82" s="120">
        <v>45453</v>
      </c>
      <c r="G82" s="118" t="s">
        <v>281</v>
      </c>
      <c r="H82" s="118" t="s">
        <v>991</v>
      </c>
      <c r="I82" s="118" t="s">
        <v>82</v>
      </c>
      <c r="J82" s="118" t="s">
        <v>283</v>
      </c>
      <c r="K82" s="118" t="s">
        <v>84</v>
      </c>
      <c r="L82" s="118" t="s">
        <v>85</v>
      </c>
      <c r="M82" s="120">
        <v>45453</v>
      </c>
      <c r="N82" s="120">
        <v>45453</v>
      </c>
      <c r="O82" s="115">
        <f t="shared" si="1"/>
        <v>0</v>
      </c>
      <c r="P82" s="126"/>
    </row>
    <row r="83" spans="1:16" s="123" customFormat="1" x14ac:dyDescent="0.3">
      <c r="A83" s="115">
        <v>82</v>
      </c>
      <c r="B83" s="125" t="s">
        <v>341</v>
      </c>
      <c r="C83" s="118" t="s">
        <v>649</v>
      </c>
      <c r="D83" s="118" t="s">
        <v>280</v>
      </c>
      <c r="E83" s="118" t="s">
        <v>921</v>
      </c>
      <c r="F83" s="120">
        <v>45454</v>
      </c>
      <c r="G83" s="118" t="s">
        <v>281</v>
      </c>
      <c r="H83" s="118" t="s">
        <v>991</v>
      </c>
      <c r="I83" s="118" t="s">
        <v>82</v>
      </c>
      <c r="J83" s="118" t="s">
        <v>283</v>
      </c>
      <c r="K83" s="118" t="s">
        <v>84</v>
      </c>
      <c r="L83" s="118" t="s">
        <v>85</v>
      </c>
      <c r="M83" s="120">
        <v>45454</v>
      </c>
      <c r="N83" s="120">
        <v>45454</v>
      </c>
      <c r="O83" s="115">
        <f t="shared" si="1"/>
        <v>0</v>
      </c>
      <c r="P83" s="126"/>
    </row>
    <row r="84" spans="1:16" s="123" customFormat="1" x14ac:dyDescent="0.3">
      <c r="A84" s="115">
        <v>83</v>
      </c>
      <c r="B84" s="125" t="s">
        <v>980</v>
      </c>
      <c r="C84" s="118" t="s">
        <v>319</v>
      </c>
      <c r="D84" s="118" t="s">
        <v>280</v>
      </c>
      <c r="E84" s="118" t="s">
        <v>921</v>
      </c>
      <c r="F84" s="120">
        <v>45454</v>
      </c>
      <c r="G84" s="118" t="s">
        <v>992</v>
      </c>
      <c r="H84" s="118" t="s">
        <v>993</v>
      </c>
      <c r="I84" s="118" t="s">
        <v>88</v>
      </c>
      <c r="J84" s="118" t="s">
        <v>283</v>
      </c>
      <c r="K84" s="118" t="s">
        <v>84</v>
      </c>
      <c r="L84" s="118" t="s">
        <v>85</v>
      </c>
      <c r="M84" s="120">
        <v>45454</v>
      </c>
      <c r="N84" s="120">
        <v>45454</v>
      </c>
      <c r="O84" s="115">
        <f t="shared" si="1"/>
        <v>0</v>
      </c>
      <c r="P84" s="126"/>
    </row>
    <row r="85" spans="1:16" s="123" customFormat="1" x14ac:dyDescent="0.3">
      <c r="A85" s="115">
        <v>84</v>
      </c>
      <c r="B85" s="125" t="s">
        <v>348</v>
      </c>
      <c r="C85" s="118" t="s">
        <v>349</v>
      </c>
      <c r="D85" s="118" t="s">
        <v>280</v>
      </c>
      <c r="E85" s="118" t="s">
        <v>921</v>
      </c>
      <c r="F85" s="120">
        <v>45454</v>
      </c>
      <c r="G85" s="118" t="s">
        <v>281</v>
      </c>
      <c r="H85" s="118" t="s">
        <v>994</v>
      </c>
      <c r="I85" s="118" t="s">
        <v>88</v>
      </c>
      <c r="J85" s="118" t="s">
        <v>283</v>
      </c>
      <c r="K85" s="118" t="s">
        <v>84</v>
      </c>
      <c r="L85" s="118" t="s">
        <v>85</v>
      </c>
      <c r="M85" s="120">
        <v>45454</v>
      </c>
      <c r="N85" s="120">
        <v>45454</v>
      </c>
      <c r="O85" s="115">
        <f t="shared" si="1"/>
        <v>0</v>
      </c>
      <c r="P85" s="126"/>
    </row>
    <row r="86" spans="1:16" s="123" customFormat="1" ht="27.6" x14ac:dyDescent="0.3">
      <c r="A86" s="115">
        <v>85</v>
      </c>
      <c r="B86" s="125" t="s">
        <v>344</v>
      </c>
      <c r="C86" s="118" t="s">
        <v>345</v>
      </c>
      <c r="D86" s="118" t="s">
        <v>280</v>
      </c>
      <c r="E86" s="118" t="s">
        <v>921</v>
      </c>
      <c r="F86" s="120">
        <v>45455</v>
      </c>
      <c r="G86" s="118" t="s">
        <v>322</v>
      </c>
      <c r="H86" s="118" t="s">
        <v>995</v>
      </c>
      <c r="I86" s="118" t="s">
        <v>82</v>
      </c>
      <c r="J86" s="118" t="s">
        <v>283</v>
      </c>
      <c r="K86" s="118" t="s">
        <v>84</v>
      </c>
      <c r="L86" s="118" t="s">
        <v>85</v>
      </c>
      <c r="M86" s="120">
        <v>45455</v>
      </c>
      <c r="N86" s="120">
        <v>45455</v>
      </c>
      <c r="O86" s="115">
        <f t="shared" si="1"/>
        <v>0</v>
      </c>
      <c r="P86" s="126"/>
    </row>
    <row r="87" spans="1:16" s="123" customFormat="1" ht="27.6" x14ac:dyDescent="0.3">
      <c r="A87" s="115">
        <v>86</v>
      </c>
      <c r="B87" s="125" t="s">
        <v>996</v>
      </c>
      <c r="C87" s="118" t="s">
        <v>397</v>
      </c>
      <c r="D87" s="118" t="s">
        <v>280</v>
      </c>
      <c r="E87" s="118" t="s">
        <v>921</v>
      </c>
      <c r="F87" s="120">
        <v>45455</v>
      </c>
      <c r="G87" s="118" t="s">
        <v>322</v>
      </c>
      <c r="H87" s="118" t="s">
        <v>995</v>
      </c>
      <c r="I87" s="118" t="s">
        <v>82</v>
      </c>
      <c r="J87" s="118" t="s">
        <v>283</v>
      </c>
      <c r="K87" s="118" t="s">
        <v>84</v>
      </c>
      <c r="L87" s="118" t="s">
        <v>85</v>
      </c>
      <c r="M87" s="120">
        <v>45455</v>
      </c>
      <c r="N87" s="120">
        <v>45455</v>
      </c>
      <c r="O87" s="115">
        <f t="shared" si="1"/>
        <v>0</v>
      </c>
      <c r="P87" s="126"/>
    </row>
    <row r="88" spans="1:16" s="123" customFormat="1" ht="27.6" x14ac:dyDescent="0.3">
      <c r="A88" s="115">
        <v>87</v>
      </c>
      <c r="B88" s="125" t="s">
        <v>467</v>
      </c>
      <c r="C88" s="118" t="s">
        <v>466</v>
      </c>
      <c r="D88" s="118" t="s">
        <v>280</v>
      </c>
      <c r="E88" s="118" t="s">
        <v>921</v>
      </c>
      <c r="F88" s="120">
        <v>45455</v>
      </c>
      <c r="G88" s="118" t="s">
        <v>969</v>
      </c>
      <c r="H88" s="118" t="s">
        <v>997</v>
      </c>
      <c r="I88" s="118" t="s">
        <v>88</v>
      </c>
      <c r="J88" s="118" t="s">
        <v>283</v>
      </c>
      <c r="K88" s="118" t="s">
        <v>84</v>
      </c>
      <c r="L88" s="118" t="s">
        <v>85</v>
      </c>
      <c r="M88" s="120">
        <v>45455</v>
      </c>
      <c r="N88" s="120">
        <v>45455</v>
      </c>
      <c r="O88" s="115">
        <f t="shared" si="1"/>
        <v>0</v>
      </c>
      <c r="P88" s="126"/>
    </row>
    <row r="89" spans="1:16" s="123" customFormat="1" ht="27.6" x14ac:dyDescent="0.3">
      <c r="A89" s="115">
        <v>88</v>
      </c>
      <c r="B89" s="125"/>
      <c r="C89" s="118" t="s">
        <v>822</v>
      </c>
      <c r="D89" s="118" t="s">
        <v>280</v>
      </c>
      <c r="E89" s="118" t="s">
        <v>921</v>
      </c>
      <c r="F89" s="120">
        <v>45456</v>
      </c>
      <c r="G89" s="118" t="s">
        <v>989</v>
      </c>
      <c r="H89" s="118" t="s">
        <v>998</v>
      </c>
      <c r="I89" s="118" t="s">
        <v>88</v>
      </c>
      <c r="J89" s="118" t="s">
        <v>283</v>
      </c>
      <c r="K89" s="118" t="s">
        <v>84</v>
      </c>
      <c r="L89" s="118" t="s">
        <v>85</v>
      </c>
      <c r="M89" s="120">
        <v>45456</v>
      </c>
      <c r="N89" s="120">
        <v>45456</v>
      </c>
      <c r="O89" s="121">
        <f t="shared" si="1"/>
        <v>0</v>
      </c>
      <c r="P89" s="126"/>
    </row>
    <row r="90" spans="1:16" s="123" customFormat="1" x14ac:dyDescent="0.3">
      <c r="A90" s="115">
        <v>89</v>
      </c>
      <c r="B90" s="125" t="s">
        <v>324</v>
      </c>
      <c r="C90" s="118" t="s">
        <v>314</v>
      </c>
      <c r="D90" s="118" t="s">
        <v>280</v>
      </c>
      <c r="E90" s="118" t="s">
        <v>921</v>
      </c>
      <c r="F90" s="120">
        <v>45456</v>
      </c>
      <c r="G90" s="120" t="s">
        <v>999</v>
      </c>
      <c r="H90" s="118" t="s">
        <v>1000</v>
      </c>
      <c r="I90" s="118" t="s">
        <v>88</v>
      </c>
      <c r="J90" s="118" t="s">
        <v>283</v>
      </c>
      <c r="K90" s="118" t="s">
        <v>84</v>
      </c>
      <c r="L90" s="118" t="s">
        <v>85</v>
      </c>
      <c r="M90" s="120">
        <v>45456</v>
      </c>
      <c r="N90" s="120">
        <v>45456</v>
      </c>
      <c r="O90" s="121">
        <f t="shared" si="1"/>
        <v>0</v>
      </c>
      <c r="P90" s="126"/>
    </row>
    <row r="91" spans="1:16" s="123" customFormat="1" x14ac:dyDescent="0.3">
      <c r="A91" s="115">
        <v>90</v>
      </c>
      <c r="B91" s="125" t="s">
        <v>341</v>
      </c>
      <c r="C91" s="118" t="s">
        <v>290</v>
      </c>
      <c r="D91" s="118" t="s">
        <v>280</v>
      </c>
      <c r="E91" s="118" t="s">
        <v>921</v>
      </c>
      <c r="F91" s="120">
        <v>45456</v>
      </c>
      <c r="G91" s="118" t="s">
        <v>989</v>
      </c>
      <c r="H91" s="118" t="s">
        <v>1001</v>
      </c>
      <c r="I91" s="118" t="s">
        <v>88</v>
      </c>
      <c r="J91" s="118" t="s">
        <v>283</v>
      </c>
      <c r="K91" s="118" t="s">
        <v>84</v>
      </c>
      <c r="L91" s="118" t="s">
        <v>85</v>
      </c>
      <c r="M91" s="120">
        <v>45456</v>
      </c>
      <c r="N91" s="120">
        <v>45456</v>
      </c>
      <c r="O91" s="121">
        <f t="shared" si="1"/>
        <v>0</v>
      </c>
      <c r="P91" s="126"/>
    </row>
    <row r="92" spans="1:16" s="123" customFormat="1" x14ac:dyDescent="0.3">
      <c r="A92" s="115">
        <v>91</v>
      </c>
      <c r="B92" s="125" t="s">
        <v>341</v>
      </c>
      <c r="C92" s="118" t="s">
        <v>310</v>
      </c>
      <c r="D92" s="118" t="s">
        <v>280</v>
      </c>
      <c r="E92" s="118" t="s">
        <v>921</v>
      </c>
      <c r="F92" s="120">
        <v>45457</v>
      </c>
      <c r="G92" s="118" t="s">
        <v>311</v>
      </c>
      <c r="H92" s="118" t="s">
        <v>1002</v>
      </c>
      <c r="I92" s="118" t="s">
        <v>82</v>
      </c>
      <c r="J92" s="118" t="s">
        <v>283</v>
      </c>
      <c r="K92" s="118" t="s">
        <v>84</v>
      </c>
      <c r="L92" s="118" t="s">
        <v>85</v>
      </c>
      <c r="M92" s="120">
        <v>45457</v>
      </c>
      <c r="N92" s="120">
        <v>45457</v>
      </c>
      <c r="O92" s="115">
        <f t="shared" si="1"/>
        <v>0</v>
      </c>
      <c r="P92" s="126"/>
    </row>
    <row r="93" spans="1:16" s="123" customFormat="1" x14ac:dyDescent="0.3">
      <c r="A93" s="115">
        <v>92</v>
      </c>
      <c r="B93" s="125" t="s">
        <v>341</v>
      </c>
      <c r="C93" s="118" t="s">
        <v>310</v>
      </c>
      <c r="D93" s="118" t="s">
        <v>280</v>
      </c>
      <c r="E93" s="118" t="s">
        <v>921</v>
      </c>
      <c r="F93" s="120">
        <v>45457</v>
      </c>
      <c r="G93" s="118" t="s">
        <v>281</v>
      </c>
      <c r="H93" s="118" t="s">
        <v>1003</v>
      </c>
      <c r="I93" s="118" t="s">
        <v>88</v>
      </c>
      <c r="J93" s="118" t="s">
        <v>283</v>
      </c>
      <c r="K93" s="118" t="s">
        <v>84</v>
      </c>
      <c r="L93" s="118" t="s">
        <v>85</v>
      </c>
      <c r="M93" s="120">
        <v>45457</v>
      </c>
      <c r="N93" s="120">
        <v>45457</v>
      </c>
      <c r="O93" s="121">
        <f t="shared" si="1"/>
        <v>0</v>
      </c>
      <c r="P93" s="126"/>
    </row>
    <row r="94" spans="1:16" s="123" customFormat="1" x14ac:dyDescent="0.3">
      <c r="A94" s="115">
        <v>93</v>
      </c>
      <c r="B94" s="125" t="s">
        <v>341</v>
      </c>
      <c r="C94" s="118" t="s">
        <v>1004</v>
      </c>
      <c r="D94" s="118" t="s">
        <v>280</v>
      </c>
      <c r="E94" s="118" t="s">
        <v>921</v>
      </c>
      <c r="F94" s="120">
        <v>45457</v>
      </c>
      <c r="G94" s="118" t="s">
        <v>671</v>
      </c>
      <c r="H94" s="118" t="s">
        <v>1005</v>
      </c>
      <c r="I94" s="118" t="s">
        <v>88</v>
      </c>
      <c r="J94" s="118" t="s">
        <v>283</v>
      </c>
      <c r="K94" s="118" t="s">
        <v>84</v>
      </c>
      <c r="L94" s="118" t="s">
        <v>85</v>
      </c>
      <c r="M94" s="120">
        <v>45457</v>
      </c>
      <c r="N94" s="120">
        <v>45457</v>
      </c>
      <c r="O94" s="115">
        <f t="shared" si="1"/>
        <v>0</v>
      </c>
      <c r="P94" s="126"/>
    </row>
    <row r="95" spans="1:16" s="123" customFormat="1" ht="27.6" x14ac:dyDescent="0.3">
      <c r="A95" s="115">
        <v>94</v>
      </c>
      <c r="B95" s="125" t="s">
        <v>1006</v>
      </c>
      <c r="C95" s="118" t="s">
        <v>1007</v>
      </c>
      <c r="D95" s="118" t="s">
        <v>280</v>
      </c>
      <c r="E95" s="118" t="s">
        <v>921</v>
      </c>
      <c r="F95" s="120">
        <v>45457</v>
      </c>
      <c r="G95" s="118" t="s">
        <v>322</v>
      </c>
      <c r="H95" s="118" t="s">
        <v>1008</v>
      </c>
      <c r="I95" s="118" t="s">
        <v>88</v>
      </c>
      <c r="J95" s="118" t="s">
        <v>283</v>
      </c>
      <c r="K95" s="118" t="s">
        <v>84</v>
      </c>
      <c r="L95" s="118" t="s">
        <v>85</v>
      </c>
      <c r="M95" s="120">
        <v>45457</v>
      </c>
      <c r="N95" s="120">
        <v>45457</v>
      </c>
      <c r="O95" s="115">
        <f t="shared" si="1"/>
        <v>0</v>
      </c>
      <c r="P95" s="126"/>
    </row>
    <row r="96" spans="1:16" s="123" customFormat="1" ht="27.6" x14ac:dyDescent="0.3">
      <c r="A96" s="115">
        <v>95</v>
      </c>
      <c r="B96" s="125" t="s">
        <v>1009</v>
      </c>
      <c r="C96" s="118" t="s">
        <v>362</v>
      </c>
      <c r="D96" s="118" t="s">
        <v>280</v>
      </c>
      <c r="E96" s="118" t="s">
        <v>921</v>
      </c>
      <c r="F96" s="120">
        <v>45457</v>
      </c>
      <c r="G96" s="118" t="s">
        <v>322</v>
      </c>
      <c r="H96" s="118" t="s">
        <v>1010</v>
      </c>
      <c r="I96" s="118" t="s">
        <v>88</v>
      </c>
      <c r="J96" s="118" t="s">
        <v>283</v>
      </c>
      <c r="K96" s="118" t="s">
        <v>84</v>
      </c>
      <c r="L96" s="118" t="s">
        <v>85</v>
      </c>
      <c r="M96" s="120">
        <v>45457</v>
      </c>
      <c r="N96" s="120">
        <v>45457</v>
      </c>
      <c r="O96" s="115">
        <f t="shared" si="1"/>
        <v>0</v>
      </c>
      <c r="P96" s="126"/>
    </row>
    <row r="97" spans="1:16" s="123" customFormat="1" ht="27.6" x14ac:dyDescent="0.3">
      <c r="A97" s="115">
        <v>96</v>
      </c>
      <c r="B97" s="125" t="s">
        <v>685</v>
      </c>
      <c r="C97" s="118" t="s">
        <v>1011</v>
      </c>
      <c r="D97" s="118" t="s">
        <v>280</v>
      </c>
      <c r="E97" s="118" t="s">
        <v>921</v>
      </c>
      <c r="F97" s="120">
        <v>45457</v>
      </c>
      <c r="G97" s="118" t="s">
        <v>322</v>
      </c>
      <c r="H97" s="118" t="s">
        <v>1012</v>
      </c>
      <c r="I97" s="118" t="s">
        <v>88</v>
      </c>
      <c r="J97" s="118" t="s">
        <v>283</v>
      </c>
      <c r="K97" s="118" t="s">
        <v>84</v>
      </c>
      <c r="L97" s="118" t="s">
        <v>85</v>
      </c>
      <c r="M97" s="120">
        <v>45457</v>
      </c>
      <c r="N97" s="120">
        <v>45457</v>
      </c>
      <c r="O97" s="115">
        <f t="shared" si="1"/>
        <v>0</v>
      </c>
      <c r="P97" s="122"/>
    </row>
    <row r="98" spans="1:16" s="123" customFormat="1" ht="27.6" x14ac:dyDescent="0.3">
      <c r="A98" s="115">
        <v>97</v>
      </c>
      <c r="B98" s="125" t="s">
        <v>685</v>
      </c>
      <c r="C98" s="118" t="s">
        <v>1011</v>
      </c>
      <c r="D98" s="118" t="s">
        <v>280</v>
      </c>
      <c r="E98" s="118" t="s">
        <v>921</v>
      </c>
      <c r="F98" s="120">
        <v>45457</v>
      </c>
      <c r="G98" s="118" t="s">
        <v>322</v>
      </c>
      <c r="H98" s="118" t="s">
        <v>1008</v>
      </c>
      <c r="I98" s="118" t="s">
        <v>88</v>
      </c>
      <c r="J98" s="118" t="s">
        <v>283</v>
      </c>
      <c r="K98" s="118" t="s">
        <v>84</v>
      </c>
      <c r="L98" s="118" t="s">
        <v>85</v>
      </c>
      <c r="M98" s="120">
        <v>45457</v>
      </c>
      <c r="N98" s="120">
        <v>45457</v>
      </c>
      <c r="O98" s="115">
        <f t="shared" si="1"/>
        <v>0</v>
      </c>
      <c r="P98" s="122"/>
    </row>
    <row r="99" spans="1:16" s="123" customFormat="1" ht="27.6" x14ac:dyDescent="0.3">
      <c r="A99" s="115">
        <v>98</v>
      </c>
      <c r="B99" s="116" t="s">
        <v>336</v>
      </c>
      <c r="C99" s="117" t="s">
        <v>368</v>
      </c>
      <c r="D99" s="118" t="s">
        <v>280</v>
      </c>
      <c r="E99" s="118" t="s">
        <v>921</v>
      </c>
      <c r="F99" s="120">
        <v>45460</v>
      </c>
      <c r="G99" s="118" t="s">
        <v>322</v>
      </c>
      <c r="H99" s="118" t="s">
        <v>995</v>
      </c>
      <c r="I99" s="118" t="s">
        <v>88</v>
      </c>
      <c r="J99" s="118" t="s">
        <v>283</v>
      </c>
      <c r="K99" s="118" t="s">
        <v>84</v>
      </c>
      <c r="L99" s="118" t="s">
        <v>85</v>
      </c>
      <c r="M99" s="120">
        <v>45460</v>
      </c>
      <c r="N99" s="120">
        <v>45460</v>
      </c>
      <c r="O99" s="115">
        <f t="shared" si="1"/>
        <v>0</v>
      </c>
      <c r="P99" s="122"/>
    </row>
    <row r="100" spans="1:16" s="123" customFormat="1" ht="27.6" x14ac:dyDescent="0.3">
      <c r="A100" s="115">
        <v>99</v>
      </c>
      <c r="B100" s="116" t="s">
        <v>614</v>
      </c>
      <c r="C100" s="117" t="s">
        <v>1013</v>
      </c>
      <c r="D100" s="118" t="s">
        <v>280</v>
      </c>
      <c r="E100" s="118" t="s">
        <v>921</v>
      </c>
      <c r="F100" s="120">
        <v>45460</v>
      </c>
      <c r="G100" s="118" t="s">
        <v>322</v>
      </c>
      <c r="H100" s="118" t="s">
        <v>1014</v>
      </c>
      <c r="I100" s="118" t="s">
        <v>88</v>
      </c>
      <c r="J100" s="118" t="s">
        <v>283</v>
      </c>
      <c r="K100" s="118" t="s">
        <v>84</v>
      </c>
      <c r="L100" s="118" t="s">
        <v>85</v>
      </c>
      <c r="M100" s="120">
        <v>45460</v>
      </c>
      <c r="N100" s="120">
        <v>45460</v>
      </c>
      <c r="O100" s="115">
        <f t="shared" si="1"/>
        <v>0</v>
      </c>
      <c r="P100" s="122"/>
    </row>
    <row r="101" spans="1:16" s="123" customFormat="1" ht="27.6" x14ac:dyDescent="0.3">
      <c r="A101" s="115">
        <v>100</v>
      </c>
      <c r="B101" s="116" t="s">
        <v>382</v>
      </c>
      <c r="C101" s="117" t="s">
        <v>383</v>
      </c>
      <c r="D101" s="118" t="s">
        <v>280</v>
      </c>
      <c r="E101" s="118" t="s">
        <v>921</v>
      </c>
      <c r="F101" s="120">
        <v>45460</v>
      </c>
      <c r="G101" s="118" t="s">
        <v>322</v>
      </c>
      <c r="H101" s="118" t="s">
        <v>1015</v>
      </c>
      <c r="I101" s="118" t="s">
        <v>88</v>
      </c>
      <c r="J101" s="118" t="s">
        <v>283</v>
      </c>
      <c r="K101" s="118" t="s">
        <v>84</v>
      </c>
      <c r="L101" s="118" t="s">
        <v>85</v>
      </c>
      <c r="M101" s="120">
        <v>45460</v>
      </c>
      <c r="N101" s="120">
        <v>45460</v>
      </c>
      <c r="O101" s="115">
        <f t="shared" si="1"/>
        <v>0</v>
      </c>
      <c r="P101" s="122"/>
    </row>
    <row r="102" spans="1:16" s="123" customFormat="1" x14ac:dyDescent="0.3">
      <c r="A102" s="115">
        <v>101</v>
      </c>
      <c r="B102" s="116" t="s">
        <v>685</v>
      </c>
      <c r="C102" s="117" t="s">
        <v>334</v>
      </c>
      <c r="D102" s="118" t="s">
        <v>280</v>
      </c>
      <c r="E102" s="118" t="s">
        <v>921</v>
      </c>
      <c r="F102" s="120">
        <v>45460</v>
      </c>
      <c r="G102" s="117" t="s">
        <v>281</v>
      </c>
      <c r="H102" s="118" t="s">
        <v>991</v>
      </c>
      <c r="I102" s="118" t="s">
        <v>88</v>
      </c>
      <c r="J102" s="118" t="s">
        <v>283</v>
      </c>
      <c r="K102" s="118" t="s">
        <v>84</v>
      </c>
      <c r="L102" s="118" t="s">
        <v>85</v>
      </c>
      <c r="M102" s="120">
        <v>45460</v>
      </c>
      <c r="N102" s="120">
        <v>45460</v>
      </c>
      <c r="O102" s="115">
        <f t="shared" si="1"/>
        <v>0</v>
      </c>
      <c r="P102" s="122"/>
    </row>
    <row r="103" spans="1:16" s="123" customFormat="1" x14ac:dyDescent="0.3">
      <c r="A103" s="115">
        <v>102</v>
      </c>
      <c r="B103" s="116" t="s">
        <v>980</v>
      </c>
      <c r="C103" s="117" t="s">
        <v>319</v>
      </c>
      <c r="D103" s="118" t="s">
        <v>280</v>
      </c>
      <c r="E103" s="118" t="s">
        <v>921</v>
      </c>
      <c r="F103" s="120">
        <v>45460</v>
      </c>
      <c r="G103" s="117" t="s">
        <v>287</v>
      </c>
      <c r="H103" s="118" t="s">
        <v>1016</v>
      </c>
      <c r="I103" s="118" t="s">
        <v>88</v>
      </c>
      <c r="J103" s="118" t="s">
        <v>283</v>
      </c>
      <c r="K103" s="118" t="s">
        <v>84</v>
      </c>
      <c r="L103" s="118" t="s">
        <v>85</v>
      </c>
      <c r="M103" s="120">
        <v>45460</v>
      </c>
      <c r="N103" s="120">
        <v>45460</v>
      </c>
      <c r="O103" s="115">
        <f t="shared" si="1"/>
        <v>0</v>
      </c>
      <c r="P103" s="122"/>
    </row>
    <row r="104" spans="1:16" s="123" customFormat="1" x14ac:dyDescent="0.3">
      <c r="A104" s="115">
        <v>103</v>
      </c>
      <c r="B104" s="116" t="s">
        <v>685</v>
      </c>
      <c r="C104" s="117" t="s">
        <v>334</v>
      </c>
      <c r="D104" s="118" t="s">
        <v>280</v>
      </c>
      <c r="E104" s="118" t="s">
        <v>921</v>
      </c>
      <c r="F104" s="120">
        <v>45460</v>
      </c>
      <c r="G104" s="117" t="s">
        <v>281</v>
      </c>
      <c r="H104" s="118" t="s">
        <v>1017</v>
      </c>
      <c r="I104" s="118" t="s">
        <v>88</v>
      </c>
      <c r="J104" s="118" t="s">
        <v>283</v>
      </c>
      <c r="K104" s="118" t="s">
        <v>84</v>
      </c>
      <c r="L104" s="118" t="s">
        <v>85</v>
      </c>
      <c r="M104" s="120">
        <v>45460</v>
      </c>
      <c r="N104" s="120">
        <v>45460</v>
      </c>
      <c r="O104" s="115">
        <f t="shared" si="1"/>
        <v>0</v>
      </c>
      <c r="P104" s="122"/>
    </row>
    <row r="105" spans="1:16" s="123" customFormat="1" x14ac:dyDescent="0.3">
      <c r="A105" s="115">
        <v>104</v>
      </c>
      <c r="B105" s="116" t="s">
        <v>980</v>
      </c>
      <c r="C105" s="117" t="s">
        <v>319</v>
      </c>
      <c r="D105" s="118" t="s">
        <v>280</v>
      </c>
      <c r="E105" s="118" t="s">
        <v>921</v>
      </c>
      <c r="F105" s="120">
        <v>45462</v>
      </c>
      <c r="G105" s="118" t="s">
        <v>388</v>
      </c>
      <c r="H105" s="118" t="s">
        <v>1018</v>
      </c>
      <c r="I105" s="118" t="s">
        <v>88</v>
      </c>
      <c r="J105" s="118" t="s">
        <v>283</v>
      </c>
      <c r="K105" s="118" t="s">
        <v>84</v>
      </c>
      <c r="L105" s="118" t="s">
        <v>85</v>
      </c>
      <c r="M105" s="120">
        <v>45462</v>
      </c>
      <c r="N105" s="120">
        <v>45462</v>
      </c>
      <c r="O105" s="115">
        <f t="shared" si="1"/>
        <v>0</v>
      </c>
      <c r="P105" s="122"/>
    </row>
    <row r="106" spans="1:16" s="123" customFormat="1" ht="27.6" x14ac:dyDescent="0.3">
      <c r="A106" s="115">
        <v>105</v>
      </c>
      <c r="B106" s="116" t="s">
        <v>336</v>
      </c>
      <c r="C106" s="117" t="s">
        <v>302</v>
      </c>
      <c r="D106" s="118" t="s">
        <v>280</v>
      </c>
      <c r="E106" s="118" t="s">
        <v>921</v>
      </c>
      <c r="F106" s="120">
        <v>45462</v>
      </c>
      <c r="G106" s="118" t="s">
        <v>969</v>
      </c>
      <c r="H106" s="118" t="s">
        <v>1019</v>
      </c>
      <c r="I106" s="118" t="s">
        <v>88</v>
      </c>
      <c r="J106" s="118" t="s">
        <v>283</v>
      </c>
      <c r="K106" s="118" t="s">
        <v>84</v>
      </c>
      <c r="L106" s="118" t="s">
        <v>85</v>
      </c>
      <c r="M106" s="120">
        <v>45462</v>
      </c>
      <c r="N106" s="120">
        <v>45462</v>
      </c>
      <c r="O106" s="115">
        <f t="shared" si="1"/>
        <v>0</v>
      </c>
      <c r="P106" s="122"/>
    </row>
    <row r="107" spans="1:16" s="123" customFormat="1" ht="27.6" x14ac:dyDescent="0.3">
      <c r="A107" s="115">
        <v>106</v>
      </c>
      <c r="B107" s="116" t="s">
        <v>76</v>
      </c>
      <c r="C107" s="117" t="s">
        <v>228</v>
      </c>
      <c r="D107" s="118" t="s">
        <v>280</v>
      </c>
      <c r="E107" s="118" t="s">
        <v>921</v>
      </c>
      <c r="F107" s="120">
        <v>45463</v>
      </c>
      <c r="G107" s="117" t="s">
        <v>281</v>
      </c>
      <c r="H107" s="118" t="s">
        <v>1020</v>
      </c>
      <c r="I107" s="118" t="s">
        <v>88</v>
      </c>
      <c r="J107" s="118" t="s">
        <v>283</v>
      </c>
      <c r="K107" s="118" t="s">
        <v>84</v>
      </c>
      <c r="L107" s="118" t="s">
        <v>85</v>
      </c>
      <c r="M107" s="120">
        <v>45463</v>
      </c>
      <c r="N107" s="120">
        <v>45463</v>
      </c>
      <c r="O107" s="115">
        <f t="shared" si="1"/>
        <v>0</v>
      </c>
      <c r="P107" s="122"/>
    </row>
    <row r="108" spans="1:16" s="123" customFormat="1" ht="27.6" x14ac:dyDescent="0.3">
      <c r="A108" s="115">
        <v>107</v>
      </c>
      <c r="B108" s="116" t="s">
        <v>704</v>
      </c>
      <c r="C108" s="117" t="s">
        <v>391</v>
      </c>
      <c r="D108" s="118" t="s">
        <v>280</v>
      </c>
      <c r="E108" s="118" t="s">
        <v>921</v>
      </c>
      <c r="F108" s="120">
        <v>45463</v>
      </c>
      <c r="G108" s="118" t="s">
        <v>969</v>
      </c>
      <c r="H108" s="118" t="s">
        <v>1021</v>
      </c>
      <c r="I108" s="118" t="s">
        <v>88</v>
      </c>
      <c r="J108" s="118" t="s">
        <v>283</v>
      </c>
      <c r="K108" s="118" t="s">
        <v>84</v>
      </c>
      <c r="L108" s="118" t="s">
        <v>85</v>
      </c>
      <c r="M108" s="120">
        <v>45463</v>
      </c>
      <c r="N108" s="120">
        <v>45463</v>
      </c>
      <c r="O108" s="115">
        <f t="shared" si="1"/>
        <v>0</v>
      </c>
      <c r="P108" s="122"/>
    </row>
    <row r="109" spans="1:16" s="123" customFormat="1" x14ac:dyDescent="0.3">
      <c r="A109" s="115">
        <v>108</v>
      </c>
      <c r="B109" s="116" t="s">
        <v>341</v>
      </c>
      <c r="C109" s="117" t="s">
        <v>310</v>
      </c>
      <c r="D109" s="118" t="s">
        <v>280</v>
      </c>
      <c r="E109" s="118" t="s">
        <v>921</v>
      </c>
      <c r="F109" s="120">
        <v>45464</v>
      </c>
      <c r="G109" s="118" t="s">
        <v>1022</v>
      </c>
      <c r="H109" s="118" t="s">
        <v>1002</v>
      </c>
      <c r="I109" s="118" t="s">
        <v>82</v>
      </c>
      <c r="J109" s="118" t="s">
        <v>283</v>
      </c>
      <c r="K109" s="118" t="s">
        <v>84</v>
      </c>
      <c r="L109" s="118" t="s">
        <v>85</v>
      </c>
      <c r="M109" s="120">
        <v>45464</v>
      </c>
      <c r="N109" s="120">
        <v>45464</v>
      </c>
      <c r="O109" s="115">
        <f t="shared" si="1"/>
        <v>0</v>
      </c>
      <c r="P109" s="122"/>
    </row>
    <row r="110" spans="1:16" s="123" customFormat="1" x14ac:dyDescent="0.3">
      <c r="A110" s="115">
        <v>109</v>
      </c>
      <c r="B110" s="116" t="s">
        <v>379</v>
      </c>
      <c r="C110" s="117" t="s">
        <v>1023</v>
      </c>
      <c r="D110" s="118" t="s">
        <v>280</v>
      </c>
      <c r="E110" s="118" t="s">
        <v>921</v>
      </c>
      <c r="F110" s="120">
        <v>45464</v>
      </c>
      <c r="G110" s="118" t="s">
        <v>1024</v>
      </c>
      <c r="H110" s="118" t="s">
        <v>1025</v>
      </c>
      <c r="I110" s="118" t="s">
        <v>82</v>
      </c>
      <c r="J110" s="118" t="s">
        <v>283</v>
      </c>
      <c r="K110" s="118" t="s">
        <v>84</v>
      </c>
      <c r="L110" s="118" t="s">
        <v>85</v>
      </c>
      <c r="M110" s="120">
        <v>45464</v>
      </c>
      <c r="N110" s="120">
        <v>45464</v>
      </c>
      <c r="O110" s="115">
        <f t="shared" si="1"/>
        <v>0</v>
      </c>
      <c r="P110" s="122"/>
    </row>
    <row r="111" spans="1:16" s="123" customFormat="1" x14ac:dyDescent="0.3">
      <c r="A111" s="115">
        <v>110</v>
      </c>
      <c r="B111" s="116" t="s">
        <v>685</v>
      </c>
      <c r="C111" s="117" t="s">
        <v>334</v>
      </c>
      <c r="D111" s="118" t="s">
        <v>280</v>
      </c>
      <c r="E111" s="118" t="s">
        <v>921</v>
      </c>
      <c r="F111" s="120">
        <v>45464</v>
      </c>
      <c r="G111" s="118" t="s">
        <v>712</v>
      </c>
      <c r="H111" s="118" t="s">
        <v>1026</v>
      </c>
      <c r="I111" s="118" t="s">
        <v>82</v>
      </c>
      <c r="J111" s="118" t="s">
        <v>283</v>
      </c>
      <c r="K111" s="118" t="s">
        <v>84</v>
      </c>
      <c r="L111" s="118" t="s">
        <v>85</v>
      </c>
      <c r="M111" s="120">
        <v>45464</v>
      </c>
      <c r="N111" s="120">
        <v>45464</v>
      </c>
      <c r="O111" s="115">
        <f t="shared" si="1"/>
        <v>0</v>
      </c>
      <c r="P111" s="122"/>
    </row>
    <row r="112" spans="1:16" s="123" customFormat="1" ht="27.6" x14ac:dyDescent="0.3">
      <c r="A112" s="115">
        <v>111</v>
      </c>
      <c r="B112" s="116" t="s">
        <v>396</v>
      </c>
      <c r="C112" s="117" t="s">
        <v>397</v>
      </c>
      <c r="D112" s="118" t="s">
        <v>280</v>
      </c>
      <c r="E112" s="118" t="s">
        <v>921</v>
      </c>
      <c r="F112" s="120">
        <v>45464</v>
      </c>
      <c r="G112" s="118" t="s">
        <v>281</v>
      </c>
      <c r="H112" s="118" t="s">
        <v>1027</v>
      </c>
      <c r="I112" s="118" t="s">
        <v>88</v>
      </c>
      <c r="J112" s="118" t="s">
        <v>283</v>
      </c>
      <c r="K112" s="118" t="s">
        <v>84</v>
      </c>
      <c r="L112" s="118" t="s">
        <v>85</v>
      </c>
      <c r="M112" s="120">
        <v>45464</v>
      </c>
      <c r="N112" s="120">
        <v>45464</v>
      </c>
      <c r="O112" s="115">
        <f t="shared" si="1"/>
        <v>0</v>
      </c>
      <c r="P112" s="122"/>
    </row>
    <row r="113" spans="1:16" s="123" customFormat="1" ht="27.6" x14ac:dyDescent="0.3">
      <c r="A113" s="115">
        <v>112</v>
      </c>
      <c r="B113" s="116" t="s">
        <v>396</v>
      </c>
      <c r="C113" s="117" t="s">
        <v>397</v>
      </c>
      <c r="D113" s="118" t="s">
        <v>280</v>
      </c>
      <c r="E113" s="118" t="s">
        <v>921</v>
      </c>
      <c r="F113" s="120">
        <v>45464</v>
      </c>
      <c r="G113" s="118" t="s">
        <v>969</v>
      </c>
      <c r="H113" s="118" t="s">
        <v>1028</v>
      </c>
      <c r="I113" s="118" t="s">
        <v>88</v>
      </c>
      <c r="J113" s="118" t="s">
        <v>283</v>
      </c>
      <c r="K113" s="118" t="s">
        <v>84</v>
      </c>
      <c r="L113" s="118" t="s">
        <v>85</v>
      </c>
      <c r="M113" s="120">
        <v>45464</v>
      </c>
      <c r="N113" s="120">
        <v>45464</v>
      </c>
      <c r="O113" s="115">
        <f t="shared" si="1"/>
        <v>0</v>
      </c>
      <c r="P113" s="122"/>
    </row>
    <row r="114" spans="1:16" s="123" customFormat="1" ht="27.6" x14ac:dyDescent="0.3">
      <c r="A114" s="115">
        <v>113</v>
      </c>
      <c r="B114" s="116" t="s">
        <v>278</v>
      </c>
      <c r="C114" s="117" t="s">
        <v>228</v>
      </c>
      <c r="D114" s="118" t="s">
        <v>280</v>
      </c>
      <c r="E114" s="118" t="s">
        <v>921</v>
      </c>
      <c r="F114" s="120">
        <v>45464</v>
      </c>
      <c r="G114" s="118" t="s">
        <v>281</v>
      </c>
      <c r="H114" s="118" t="s">
        <v>1029</v>
      </c>
      <c r="I114" s="118" t="s">
        <v>88</v>
      </c>
      <c r="J114" s="118" t="s">
        <v>283</v>
      </c>
      <c r="K114" s="118" t="s">
        <v>84</v>
      </c>
      <c r="L114" s="118" t="s">
        <v>85</v>
      </c>
      <c r="M114" s="120">
        <v>45464</v>
      </c>
      <c r="N114" s="120">
        <v>45464</v>
      </c>
      <c r="O114" s="115">
        <f t="shared" si="1"/>
        <v>0</v>
      </c>
      <c r="P114" s="122"/>
    </row>
    <row r="115" spans="1:16" s="123" customFormat="1" x14ac:dyDescent="0.3">
      <c r="A115" s="115">
        <v>114</v>
      </c>
      <c r="B115" s="116" t="s">
        <v>341</v>
      </c>
      <c r="C115" s="118" t="s">
        <v>359</v>
      </c>
      <c r="D115" s="118" t="s">
        <v>280</v>
      </c>
      <c r="E115" s="118" t="s">
        <v>921</v>
      </c>
      <c r="F115" s="120">
        <v>45467</v>
      </c>
      <c r="G115" s="118" t="s">
        <v>287</v>
      </c>
      <c r="H115" s="118" t="s">
        <v>1030</v>
      </c>
      <c r="I115" s="118" t="s">
        <v>82</v>
      </c>
      <c r="J115" s="118" t="s">
        <v>283</v>
      </c>
      <c r="K115" s="118" t="s">
        <v>84</v>
      </c>
      <c r="L115" s="118" t="s">
        <v>85</v>
      </c>
      <c r="M115" s="120">
        <v>45467</v>
      </c>
      <c r="N115" s="120">
        <v>45467</v>
      </c>
      <c r="O115" s="115">
        <f t="shared" si="1"/>
        <v>0</v>
      </c>
      <c r="P115" s="122"/>
    </row>
    <row r="116" spans="1:16" s="123" customFormat="1" x14ac:dyDescent="0.3">
      <c r="A116" s="115">
        <v>115</v>
      </c>
      <c r="B116" s="116" t="s">
        <v>304</v>
      </c>
      <c r="C116" s="117" t="s">
        <v>1013</v>
      </c>
      <c r="D116" s="118" t="s">
        <v>280</v>
      </c>
      <c r="E116" s="118" t="s">
        <v>921</v>
      </c>
      <c r="F116" s="120">
        <v>45467</v>
      </c>
      <c r="G116" s="118" t="s">
        <v>683</v>
      </c>
      <c r="H116" s="118" t="s">
        <v>1031</v>
      </c>
      <c r="I116" s="118" t="s">
        <v>82</v>
      </c>
      <c r="J116" s="118" t="s">
        <v>283</v>
      </c>
      <c r="K116" s="118" t="s">
        <v>84</v>
      </c>
      <c r="L116" s="118" t="s">
        <v>85</v>
      </c>
      <c r="M116" s="120">
        <v>45467</v>
      </c>
      <c r="N116" s="120">
        <v>45467</v>
      </c>
      <c r="O116" s="115">
        <f t="shared" si="1"/>
        <v>0</v>
      </c>
      <c r="P116" s="122"/>
    </row>
    <row r="117" spans="1:16" s="123" customFormat="1" x14ac:dyDescent="0.3">
      <c r="A117" s="115">
        <v>116</v>
      </c>
      <c r="B117" s="116" t="s">
        <v>367</v>
      </c>
      <c r="C117" s="117" t="s">
        <v>368</v>
      </c>
      <c r="D117" s="118" t="s">
        <v>280</v>
      </c>
      <c r="E117" s="118" t="s">
        <v>921</v>
      </c>
      <c r="F117" s="120">
        <v>45467</v>
      </c>
      <c r="G117" s="118" t="s">
        <v>1022</v>
      </c>
      <c r="H117" s="118" t="s">
        <v>1032</v>
      </c>
      <c r="I117" s="118" t="s">
        <v>82</v>
      </c>
      <c r="J117" s="118" t="s">
        <v>283</v>
      </c>
      <c r="K117" s="118" t="s">
        <v>84</v>
      </c>
      <c r="L117" s="118" t="s">
        <v>85</v>
      </c>
      <c r="M117" s="120">
        <v>45467</v>
      </c>
      <c r="N117" s="120">
        <v>45467</v>
      </c>
      <c r="O117" s="115">
        <f t="shared" si="1"/>
        <v>0</v>
      </c>
      <c r="P117" s="122"/>
    </row>
    <row r="118" spans="1:16" s="123" customFormat="1" ht="27.6" x14ac:dyDescent="0.3">
      <c r="A118" s="115">
        <v>117</v>
      </c>
      <c r="B118" s="116" t="s">
        <v>980</v>
      </c>
      <c r="C118" s="117" t="s">
        <v>319</v>
      </c>
      <c r="D118" s="118" t="s">
        <v>280</v>
      </c>
      <c r="E118" s="118" t="s">
        <v>921</v>
      </c>
      <c r="F118" s="120">
        <v>45467</v>
      </c>
      <c r="G118" s="117" t="s">
        <v>1022</v>
      </c>
      <c r="H118" s="118" t="s">
        <v>1033</v>
      </c>
      <c r="I118" s="118" t="s">
        <v>82</v>
      </c>
      <c r="J118" s="118" t="s">
        <v>283</v>
      </c>
      <c r="K118" s="118" t="s">
        <v>84</v>
      </c>
      <c r="L118" s="118" t="s">
        <v>85</v>
      </c>
      <c r="M118" s="120">
        <v>45467</v>
      </c>
      <c r="N118" s="120">
        <v>45467</v>
      </c>
      <c r="O118" s="115">
        <f t="shared" si="1"/>
        <v>0</v>
      </c>
      <c r="P118" s="122"/>
    </row>
    <row r="119" spans="1:16" s="123" customFormat="1" x14ac:dyDescent="0.3">
      <c r="A119" s="115">
        <v>118</v>
      </c>
      <c r="B119" s="116" t="s">
        <v>685</v>
      </c>
      <c r="C119" s="117" t="s">
        <v>334</v>
      </c>
      <c r="D119" s="118" t="s">
        <v>280</v>
      </c>
      <c r="E119" s="118" t="s">
        <v>921</v>
      </c>
      <c r="F119" s="120">
        <v>45467</v>
      </c>
      <c r="G119" s="118" t="s">
        <v>281</v>
      </c>
      <c r="H119" s="118" t="s">
        <v>1029</v>
      </c>
      <c r="I119" s="118" t="s">
        <v>88</v>
      </c>
      <c r="J119" s="118" t="s">
        <v>283</v>
      </c>
      <c r="K119" s="118" t="s">
        <v>84</v>
      </c>
      <c r="L119" s="118" t="s">
        <v>85</v>
      </c>
      <c r="M119" s="120">
        <v>45467</v>
      </c>
      <c r="N119" s="120">
        <v>45467</v>
      </c>
      <c r="O119" s="115">
        <f t="shared" si="1"/>
        <v>0</v>
      </c>
      <c r="P119" s="122"/>
    </row>
    <row r="120" spans="1:16" s="123" customFormat="1" x14ac:dyDescent="0.3">
      <c r="A120" s="115">
        <v>119</v>
      </c>
      <c r="B120" s="116" t="s">
        <v>685</v>
      </c>
      <c r="C120" s="117" t="s">
        <v>334</v>
      </c>
      <c r="D120" s="118" t="s">
        <v>280</v>
      </c>
      <c r="E120" s="118" t="s">
        <v>921</v>
      </c>
      <c r="F120" s="120">
        <v>45467</v>
      </c>
      <c r="G120" s="118" t="s">
        <v>712</v>
      </c>
      <c r="H120" s="118" t="s">
        <v>1026</v>
      </c>
      <c r="I120" s="118" t="s">
        <v>82</v>
      </c>
      <c r="J120" s="118" t="s">
        <v>283</v>
      </c>
      <c r="K120" s="118" t="s">
        <v>84</v>
      </c>
      <c r="L120" s="118" t="s">
        <v>85</v>
      </c>
      <c r="M120" s="120">
        <v>45467</v>
      </c>
      <c r="N120" s="120">
        <v>45467</v>
      </c>
      <c r="O120" s="115">
        <f t="shared" si="1"/>
        <v>0</v>
      </c>
      <c r="P120" s="122"/>
    </row>
    <row r="121" spans="1:16" s="123" customFormat="1" x14ac:dyDescent="0.3">
      <c r="A121" s="115">
        <v>120</v>
      </c>
      <c r="B121" s="116" t="s">
        <v>344</v>
      </c>
      <c r="C121" s="117" t="s">
        <v>345</v>
      </c>
      <c r="D121" s="118" t="s">
        <v>280</v>
      </c>
      <c r="E121" s="118" t="s">
        <v>921</v>
      </c>
      <c r="F121" s="120">
        <v>45467</v>
      </c>
      <c r="G121" s="118" t="s">
        <v>712</v>
      </c>
      <c r="H121" s="118" t="s">
        <v>1034</v>
      </c>
      <c r="I121" s="118" t="s">
        <v>88</v>
      </c>
      <c r="J121" s="118" t="s">
        <v>283</v>
      </c>
      <c r="K121" s="118" t="s">
        <v>84</v>
      </c>
      <c r="L121" s="118" t="s">
        <v>85</v>
      </c>
      <c r="M121" s="120">
        <v>45467</v>
      </c>
      <c r="N121" s="120">
        <v>45467</v>
      </c>
      <c r="O121" s="115">
        <f t="shared" si="1"/>
        <v>0</v>
      </c>
      <c r="P121" s="122"/>
    </row>
    <row r="122" spans="1:16" s="123" customFormat="1" ht="27.6" x14ac:dyDescent="0.3">
      <c r="A122" s="115">
        <v>121</v>
      </c>
      <c r="B122" s="116" t="s">
        <v>704</v>
      </c>
      <c r="C122" s="117" t="s">
        <v>305</v>
      </c>
      <c r="D122" s="118" t="s">
        <v>280</v>
      </c>
      <c r="E122" s="118" t="s">
        <v>921</v>
      </c>
      <c r="F122" s="120">
        <v>45467</v>
      </c>
      <c r="G122" s="117" t="s">
        <v>969</v>
      </c>
      <c r="H122" s="118" t="s">
        <v>1035</v>
      </c>
      <c r="I122" s="118" t="s">
        <v>88</v>
      </c>
      <c r="J122" s="118" t="s">
        <v>283</v>
      </c>
      <c r="K122" s="118" t="s">
        <v>84</v>
      </c>
      <c r="L122" s="118" t="s">
        <v>85</v>
      </c>
      <c r="M122" s="120">
        <v>45467</v>
      </c>
      <c r="N122" s="120">
        <v>45467</v>
      </c>
      <c r="O122" s="115">
        <f t="shared" si="1"/>
        <v>0</v>
      </c>
      <c r="P122" s="122"/>
    </row>
    <row r="123" spans="1:16" s="123" customFormat="1" x14ac:dyDescent="0.3">
      <c r="A123" s="115">
        <v>122</v>
      </c>
      <c r="B123" s="116" t="s">
        <v>336</v>
      </c>
      <c r="C123" s="117" t="s">
        <v>1036</v>
      </c>
      <c r="D123" s="118" t="s">
        <v>280</v>
      </c>
      <c r="E123" s="118" t="s">
        <v>921</v>
      </c>
      <c r="F123" s="120">
        <v>45467</v>
      </c>
      <c r="G123" s="118" t="s">
        <v>281</v>
      </c>
      <c r="H123" s="118" t="s">
        <v>1037</v>
      </c>
      <c r="I123" s="118" t="s">
        <v>88</v>
      </c>
      <c r="J123" s="118" t="s">
        <v>283</v>
      </c>
      <c r="K123" s="118" t="s">
        <v>84</v>
      </c>
      <c r="L123" s="118" t="s">
        <v>85</v>
      </c>
      <c r="M123" s="120">
        <v>45467</v>
      </c>
      <c r="N123" s="120">
        <v>45467</v>
      </c>
      <c r="O123" s="115">
        <f t="shared" si="1"/>
        <v>0</v>
      </c>
      <c r="P123" s="122"/>
    </row>
    <row r="124" spans="1:16" s="123" customFormat="1" x14ac:dyDescent="0.3">
      <c r="A124" s="115">
        <v>123</v>
      </c>
      <c r="B124" s="116" t="s">
        <v>905</v>
      </c>
      <c r="C124" s="117" t="s">
        <v>391</v>
      </c>
      <c r="D124" s="118" t="s">
        <v>280</v>
      </c>
      <c r="E124" s="118" t="s">
        <v>921</v>
      </c>
      <c r="F124" s="120">
        <v>45468</v>
      </c>
      <c r="G124" s="118" t="s">
        <v>281</v>
      </c>
      <c r="H124" s="118" t="s">
        <v>1034</v>
      </c>
      <c r="I124" s="118" t="s">
        <v>88</v>
      </c>
      <c r="J124" s="118" t="s">
        <v>283</v>
      </c>
      <c r="K124" s="118" t="s">
        <v>84</v>
      </c>
      <c r="L124" s="118" t="s">
        <v>85</v>
      </c>
      <c r="M124" s="120">
        <v>45468</v>
      </c>
      <c r="N124" s="120">
        <v>45468</v>
      </c>
      <c r="O124" s="115">
        <f t="shared" si="1"/>
        <v>0</v>
      </c>
      <c r="P124" s="122"/>
    </row>
    <row r="125" spans="1:16" s="123" customFormat="1" ht="27.6" x14ac:dyDescent="0.3">
      <c r="A125" s="115">
        <v>124</v>
      </c>
      <c r="B125" s="116" t="s">
        <v>1038</v>
      </c>
      <c r="C125" s="117" t="s">
        <v>822</v>
      </c>
      <c r="D125" s="118" t="s">
        <v>280</v>
      </c>
      <c r="E125" s="118" t="s">
        <v>921</v>
      </c>
      <c r="F125" s="120">
        <v>45468</v>
      </c>
      <c r="G125" s="118" t="s">
        <v>281</v>
      </c>
      <c r="H125" s="118" t="s">
        <v>1029</v>
      </c>
      <c r="I125" s="118" t="s">
        <v>88</v>
      </c>
      <c r="J125" s="118" t="s">
        <v>283</v>
      </c>
      <c r="K125" s="118" t="s">
        <v>84</v>
      </c>
      <c r="L125" s="118" t="s">
        <v>85</v>
      </c>
      <c r="M125" s="120">
        <v>45468</v>
      </c>
      <c r="N125" s="120">
        <v>45468</v>
      </c>
      <c r="O125" s="115">
        <f t="shared" si="1"/>
        <v>0</v>
      </c>
      <c r="P125" s="122"/>
    </row>
    <row r="126" spans="1:16" s="123" customFormat="1" ht="27.6" x14ac:dyDescent="0.3">
      <c r="A126" s="115">
        <v>125</v>
      </c>
      <c r="B126" s="116" t="s">
        <v>704</v>
      </c>
      <c r="C126" s="117" t="s">
        <v>305</v>
      </c>
      <c r="D126" s="118" t="s">
        <v>280</v>
      </c>
      <c r="E126" s="118" t="s">
        <v>921</v>
      </c>
      <c r="F126" s="120">
        <v>45468</v>
      </c>
      <c r="G126" s="117" t="s">
        <v>969</v>
      </c>
      <c r="H126" s="118" t="s">
        <v>1039</v>
      </c>
      <c r="I126" s="118" t="s">
        <v>88</v>
      </c>
      <c r="J126" s="118" t="s">
        <v>283</v>
      </c>
      <c r="K126" s="118" t="s">
        <v>84</v>
      </c>
      <c r="L126" s="118" t="s">
        <v>85</v>
      </c>
      <c r="M126" s="120">
        <v>45468</v>
      </c>
      <c r="N126" s="120">
        <v>45468</v>
      </c>
      <c r="O126" s="115">
        <f t="shared" si="1"/>
        <v>0</v>
      </c>
      <c r="P126" s="122"/>
    </row>
    <row r="127" spans="1:16" s="123" customFormat="1" x14ac:dyDescent="0.3">
      <c r="A127" s="115">
        <v>126</v>
      </c>
      <c r="B127" s="116" t="s">
        <v>324</v>
      </c>
      <c r="C127" s="117" t="s">
        <v>314</v>
      </c>
      <c r="D127" s="118" t="s">
        <v>280</v>
      </c>
      <c r="E127" s="118" t="s">
        <v>921</v>
      </c>
      <c r="F127" s="120">
        <v>45469</v>
      </c>
      <c r="G127" s="118" t="s">
        <v>683</v>
      </c>
      <c r="H127" s="118" t="s">
        <v>1031</v>
      </c>
      <c r="I127" s="118" t="s">
        <v>88</v>
      </c>
      <c r="J127" s="118" t="s">
        <v>283</v>
      </c>
      <c r="K127" s="118" t="s">
        <v>84</v>
      </c>
      <c r="L127" s="118" t="s">
        <v>85</v>
      </c>
      <c r="M127" s="120">
        <v>45469</v>
      </c>
      <c r="N127" s="120">
        <v>45469</v>
      </c>
      <c r="O127" s="115">
        <f t="shared" si="1"/>
        <v>0</v>
      </c>
      <c r="P127" s="122"/>
    </row>
    <row r="128" spans="1:16" s="123" customFormat="1" ht="27.6" x14ac:dyDescent="0.3">
      <c r="A128" s="115">
        <v>127</v>
      </c>
      <c r="B128" s="116" t="s">
        <v>341</v>
      </c>
      <c r="C128" s="117" t="s">
        <v>359</v>
      </c>
      <c r="D128" s="118" t="s">
        <v>280</v>
      </c>
      <c r="E128" s="118" t="s">
        <v>921</v>
      </c>
      <c r="F128" s="120">
        <v>45469</v>
      </c>
      <c r="G128" s="117" t="s">
        <v>717</v>
      </c>
      <c r="H128" s="118" t="s">
        <v>1040</v>
      </c>
      <c r="I128" s="118" t="s">
        <v>82</v>
      </c>
      <c r="J128" s="118" t="s">
        <v>283</v>
      </c>
      <c r="K128" s="118" t="s">
        <v>84</v>
      </c>
      <c r="L128" s="118" t="s">
        <v>85</v>
      </c>
      <c r="M128" s="120">
        <v>45469</v>
      </c>
      <c r="N128" s="120">
        <v>45469</v>
      </c>
      <c r="O128" s="115">
        <f t="shared" si="1"/>
        <v>0</v>
      </c>
      <c r="P128" s="122"/>
    </row>
    <row r="129" spans="1:16" s="123" customFormat="1" ht="27.6" x14ac:dyDescent="0.3">
      <c r="A129" s="115">
        <v>128</v>
      </c>
      <c r="B129" s="116" t="s">
        <v>89</v>
      </c>
      <c r="C129" s="117" t="s">
        <v>1041</v>
      </c>
      <c r="D129" s="118" t="s">
        <v>280</v>
      </c>
      <c r="E129" s="118" t="s">
        <v>921</v>
      </c>
      <c r="F129" s="120">
        <v>45469</v>
      </c>
      <c r="G129" s="117" t="s">
        <v>1042</v>
      </c>
      <c r="H129" s="118" t="s">
        <v>1043</v>
      </c>
      <c r="I129" s="118" t="s">
        <v>82</v>
      </c>
      <c r="J129" s="118" t="s">
        <v>283</v>
      </c>
      <c r="K129" s="118" t="s">
        <v>84</v>
      </c>
      <c r="L129" s="118" t="s">
        <v>85</v>
      </c>
      <c r="M129" s="120">
        <v>45469</v>
      </c>
      <c r="N129" s="120">
        <v>45469</v>
      </c>
      <c r="O129" s="115">
        <f t="shared" si="1"/>
        <v>0</v>
      </c>
      <c r="P129" s="122"/>
    </row>
    <row r="130" spans="1:16" s="123" customFormat="1" x14ac:dyDescent="0.3">
      <c r="A130" s="115">
        <v>129</v>
      </c>
      <c r="B130" s="116" t="s">
        <v>341</v>
      </c>
      <c r="C130" s="117" t="s">
        <v>688</v>
      </c>
      <c r="D130" s="118" t="s">
        <v>280</v>
      </c>
      <c r="E130" s="118" t="s">
        <v>921</v>
      </c>
      <c r="F130" s="120">
        <v>45469</v>
      </c>
      <c r="G130" s="117" t="s">
        <v>1042</v>
      </c>
      <c r="H130" s="118" t="s">
        <v>1044</v>
      </c>
      <c r="I130" s="118" t="s">
        <v>88</v>
      </c>
      <c r="J130" s="118" t="s">
        <v>283</v>
      </c>
      <c r="K130" s="118" t="s">
        <v>84</v>
      </c>
      <c r="L130" s="118" t="s">
        <v>85</v>
      </c>
      <c r="M130" s="120">
        <v>45469</v>
      </c>
      <c r="N130" s="120">
        <v>45469</v>
      </c>
      <c r="O130" s="115">
        <f t="shared" si="1"/>
        <v>0</v>
      </c>
      <c r="P130" s="122"/>
    </row>
    <row r="131" spans="1:16" s="123" customFormat="1" x14ac:dyDescent="0.3">
      <c r="A131" s="115">
        <v>130</v>
      </c>
      <c r="B131" s="116" t="s">
        <v>485</v>
      </c>
      <c r="C131" s="117" t="s">
        <v>1045</v>
      </c>
      <c r="D131" s="118" t="s">
        <v>280</v>
      </c>
      <c r="E131" s="118" t="s">
        <v>921</v>
      </c>
      <c r="F131" s="120">
        <v>45469</v>
      </c>
      <c r="G131" s="117" t="s">
        <v>683</v>
      </c>
      <c r="H131" s="118" t="s">
        <v>1031</v>
      </c>
      <c r="I131" s="118" t="s">
        <v>88</v>
      </c>
      <c r="J131" s="118" t="s">
        <v>283</v>
      </c>
      <c r="K131" s="118" t="s">
        <v>84</v>
      </c>
      <c r="L131" s="118" t="s">
        <v>85</v>
      </c>
      <c r="M131" s="120">
        <v>45469</v>
      </c>
      <c r="N131" s="120">
        <v>45469</v>
      </c>
      <c r="O131" s="115">
        <f t="shared" si="1"/>
        <v>0</v>
      </c>
      <c r="P131" s="122"/>
    </row>
    <row r="132" spans="1:16" s="123" customFormat="1" ht="27.6" x14ac:dyDescent="0.3">
      <c r="A132" s="115">
        <v>131</v>
      </c>
      <c r="B132" s="116" t="s">
        <v>905</v>
      </c>
      <c r="C132" s="117" t="s">
        <v>391</v>
      </c>
      <c r="D132" s="118" t="s">
        <v>280</v>
      </c>
      <c r="E132" s="118" t="s">
        <v>921</v>
      </c>
      <c r="F132" s="120">
        <v>45470</v>
      </c>
      <c r="G132" s="117" t="s">
        <v>969</v>
      </c>
      <c r="H132" s="118" t="s">
        <v>1046</v>
      </c>
      <c r="I132" s="118" t="s">
        <v>82</v>
      </c>
      <c r="J132" s="118" t="s">
        <v>283</v>
      </c>
      <c r="K132" s="118" t="s">
        <v>84</v>
      </c>
      <c r="L132" s="118" t="s">
        <v>85</v>
      </c>
      <c r="M132" s="120">
        <v>45470</v>
      </c>
      <c r="N132" s="120">
        <v>45470</v>
      </c>
      <c r="O132" s="115">
        <f t="shared" si="1"/>
        <v>0</v>
      </c>
      <c r="P132" s="122"/>
    </row>
    <row r="133" spans="1:16" s="123" customFormat="1" ht="27.6" x14ac:dyDescent="0.3">
      <c r="A133" s="115">
        <v>132</v>
      </c>
      <c r="B133" s="116" t="s">
        <v>341</v>
      </c>
      <c r="C133" s="117" t="s">
        <v>1047</v>
      </c>
      <c r="D133" s="118" t="s">
        <v>280</v>
      </c>
      <c r="E133" s="118" t="s">
        <v>921</v>
      </c>
      <c r="F133" s="120">
        <v>45470</v>
      </c>
      <c r="G133" s="117" t="s">
        <v>969</v>
      </c>
      <c r="H133" s="118" t="s">
        <v>1048</v>
      </c>
      <c r="I133" s="118" t="s">
        <v>88</v>
      </c>
      <c r="J133" s="118" t="s">
        <v>283</v>
      </c>
      <c r="K133" s="118" t="s">
        <v>84</v>
      </c>
      <c r="L133" s="118" t="s">
        <v>85</v>
      </c>
      <c r="M133" s="120">
        <v>45470</v>
      </c>
      <c r="N133" s="120">
        <v>45470</v>
      </c>
      <c r="O133" s="115">
        <f t="shared" si="1"/>
        <v>0</v>
      </c>
      <c r="P133" s="122"/>
    </row>
    <row r="134" spans="1:16" s="123" customFormat="1" x14ac:dyDescent="0.3">
      <c r="A134" s="115">
        <v>133</v>
      </c>
      <c r="B134" s="116" t="s">
        <v>341</v>
      </c>
      <c r="C134" s="117" t="s">
        <v>310</v>
      </c>
      <c r="D134" s="118" t="s">
        <v>280</v>
      </c>
      <c r="E134" s="118" t="s">
        <v>921</v>
      </c>
      <c r="F134" s="119">
        <v>45471</v>
      </c>
      <c r="G134" s="117" t="s">
        <v>1022</v>
      </c>
      <c r="H134" s="118" t="s">
        <v>979</v>
      </c>
      <c r="I134" s="118" t="s">
        <v>82</v>
      </c>
      <c r="J134" s="118" t="s">
        <v>283</v>
      </c>
      <c r="K134" s="118" t="s">
        <v>84</v>
      </c>
      <c r="L134" s="118" t="s">
        <v>85</v>
      </c>
      <c r="M134" s="119">
        <v>45471</v>
      </c>
      <c r="N134" s="119">
        <v>45471</v>
      </c>
      <c r="O134" s="115">
        <f t="shared" ref="O134:O160" si="2">N134-M134</f>
        <v>0</v>
      </c>
      <c r="P134" s="122"/>
    </row>
    <row r="135" spans="1:16" s="123" customFormat="1" x14ac:dyDescent="0.3">
      <c r="A135" s="115">
        <v>134</v>
      </c>
      <c r="B135" s="116" t="s">
        <v>341</v>
      </c>
      <c r="C135" s="117" t="s">
        <v>359</v>
      </c>
      <c r="D135" s="118" t="s">
        <v>280</v>
      </c>
      <c r="E135" s="118" t="s">
        <v>921</v>
      </c>
      <c r="F135" s="119">
        <v>45471</v>
      </c>
      <c r="G135" s="117" t="s">
        <v>281</v>
      </c>
      <c r="H135" s="118" t="s">
        <v>1034</v>
      </c>
      <c r="I135" s="118" t="s">
        <v>88</v>
      </c>
      <c r="J135" s="118" t="s">
        <v>283</v>
      </c>
      <c r="K135" s="118" t="s">
        <v>84</v>
      </c>
      <c r="L135" s="118" t="s">
        <v>85</v>
      </c>
      <c r="M135" s="119">
        <v>45471</v>
      </c>
      <c r="N135" s="119">
        <v>45471</v>
      </c>
      <c r="O135" s="115">
        <f t="shared" si="2"/>
        <v>0</v>
      </c>
      <c r="P135" s="122"/>
    </row>
    <row r="136" spans="1:16" s="123" customFormat="1" ht="27.6" x14ac:dyDescent="0.3">
      <c r="A136" s="115">
        <v>135</v>
      </c>
      <c r="B136" s="116"/>
      <c r="C136" s="117"/>
      <c r="D136" s="118" t="s">
        <v>280</v>
      </c>
      <c r="E136" s="118" t="s">
        <v>921</v>
      </c>
      <c r="F136" s="119">
        <v>45471</v>
      </c>
      <c r="G136" s="117" t="s">
        <v>1049</v>
      </c>
      <c r="H136" s="118" t="s">
        <v>1050</v>
      </c>
      <c r="I136" s="118" t="s">
        <v>82</v>
      </c>
      <c r="J136" s="118" t="s">
        <v>283</v>
      </c>
      <c r="K136" s="118" t="s">
        <v>84</v>
      </c>
      <c r="L136" s="118" t="s">
        <v>85</v>
      </c>
      <c r="M136" s="119">
        <v>45471</v>
      </c>
      <c r="N136" s="119">
        <v>45471</v>
      </c>
      <c r="O136" s="115">
        <f t="shared" si="2"/>
        <v>0</v>
      </c>
      <c r="P136" s="122"/>
    </row>
    <row r="137" spans="1:16" s="123" customFormat="1" ht="27.6" x14ac:dyDescent="0.3">
      <c r="A137" s="115">
        <v>136</v>
      </c>
      <c r="B137" s="116" t="s">
        <v>341</v>
      </c>
      <c r="C137" s="117" t="s">
        <v>359</v>
      </c>
      <c r="D137" s="118" t="s">
        <v>280</v>
      </c>
      <c r="E137" s="118" t="s">
        <v>921</v>
      </c>
      <c r="F137" s="119">
        <v>45471</v>
      </c>
      <c r="G137" s="117" t="s">
        <v>1042</v>
      </c>
      <c r="H137" s="118" t="s">
        <v>1051</v>
      </c>
      <c r="I137" s="118" t="s">
        <v>88</v>
      </c>
      <c r="J137" s="118" t="s">
        <v>283</v>
      </c>
      <c r="K137" s="118" t="s">
        <v>84</v>
      </c>
      <c r="L137" s="118" t="s">
        <v>85</v>
      </c>
      <c r="M137" s="119">
        <v>45471</v>
      </c>
      <c r="N137" s="119">
        <v>45471</v>
      </c>
      <c r="O137" s="115">
        <f t="shared" si="2"/>
        <v>0</v>
      </c>
      <c r="P137" s="122"/>
    </row>
    <row r="138" spans="1:16" s="123" customFormat="1" ht="27.6" x14ac:dyDescent="0.3">
      <c r="A138" s="115">
        <v>137</v>
      </c>
      <c r="B138" s="116" t="s">
        <v>341</v>
      </c>
      <c r="C138" s="117" t="s">
        <v>688</v>
      </c>
      <c r="D138" s="118" t="s">
        <v>280</v>
      </c>
      <c r="E138" s="118" t="s">
        <v>921</v>
      </c>
      <c r="F138" s="119">
        <v>45471</v>
      </c>
      <c r="G138" s="117" t="s">
        <v>1042</v>
      </c>
      <c r="H138" s="118" t="s">
        <v>1051</v>
      </c>
      <c r="I138" s="118" t="s">
        <v>88</v>
      </c>
      <c r="J138" s="118" t="s">
        <v>283</v>
      </c>
      <c r="K138" s="118" t="s">
        <v>84</v>
      </c>
      <c r="L138" s="118" t="s">
        <v>85</v>
      </c>
      <c r="M138" s="119">
        <v>45471</v>
      </c>
      <c r="N138" s="119">
        <v>45471</v>
      </c>
      <c r="O138" s="115">
        <f t="shared" si="2"/>
        <v>0</v>
      </c>
      <c r="P138" s="122"/>
    </row>
    <row r="139" spans="1:16" s="123" customFormat="1" x14ac:dyDescent="0.3">
      <c r="A139" s="115">
        <v>138</v>
      </c>
      <c r="B139" s="116" t="s">
        <v>390</v>
      </c>
      <c r="C139" s="117" t="s">
        <v>1052</v>
      </c>
      <c r="D139" s="118" t="s">
        <v>280</v>
      </c>
      <c r="E139" s="118" t="s">
        <v>921</v>
      </c>
      <c r="F139" s="119">
        <v>45471</v>
      </c>
      <c r="G139" s="117" t="s">
        <v>712</v>
      </c>
      <c r="H139" s="118" t="s">
        <v>1053</v>
      </c>
      <c r="I139" s="118" t="s">
        <v>88</v>
      </c>
      <c r="J139" s="118" t="s">
        <v>283</v>
      </c>
      <c r="K139" s="118" t="s">
        <v>84</v>
      </c>
      <c r="L139" s="118" t="s">
        <v>85</v>
      </c>
      <c r="M139" s="119">
        <v>45471</v>
      </c>
      <c r="N139" s="119">
        <v>45471</v>
      </c>
      <c r="O139" s="115">
        <f t="shared" si="2"/>
        <v>0</v>
      </c>
      <c r="P139" s="122"/>
    </row>
    <row r="140" spans="1:16" s="123" customFormat="1" x14ac:dyDescent="0.3">
      <c r="A140" s="115">
        <v>139</v>
      </c>
      <c r="B140" s="116" t="s">
        <v>308</v>
      </c>
      <c r="C140" s="117" t="s">
        <v>383</v>
      </c>
      <c r="D140" s="118" t="s">
        <v>280</v>
      </c>
      <c r="E140" s="118" t="s">
        <v>921</v>
      </c>
      <c r="F140" s="119">
        <v>45471</v>
      </c>
      <c r="G140" s="117" t="s">
        <v>712</v>
      </c>
      <c r="H140" s="118" t="s">
        <v>1054</v>
      </c>
      <c r="I140" s="118" t="s">
        <v>82</v>
      </c>
      <c r="J140" s="118" t="s">
        <v>283</v>
      </c>
      <c r="K140" s="118" t="s">
        <v>84</v>
      </c>
      <c r="L140" s="118" t="s">
        <v>85</v>
      </c>
      <c r="M140" s="119">
        <v>45471</v>
      </c>
      <c r="N140" s="119">
        <v>45471</v>
      </c>
      <c r="O140" s="115">
        <f t="shared" si="2"/>
        <v>0</v>
      </c>
      <c r="P140" s="122"/>
    </row>
    <row r="141" spans="1:16" s="123" customFormat="1" ht="27.6" x14ac:dyDescent="0.25">
      <c r="A141" s="115">
        <v>140</v>
      </c>
      <c r="B141" s="116" t="s">
        <v>905</v>
      </c>
      <c r="C141" s="117" t="s">
        <v>391</v>
      </c>
      <c r="D141" s="118" t="s">
        <v>280</v>
      </c>
      <c r="E141" s="118" t="s">
        <v>921</v>
      </c>
      <c r="F141" s="119">
        <v>45471</v>
      </c>
      <c r="G141" s="127"/>
      <c r="H141" s="118" t="s">
        <v>1055</v>
      </c>
      <c r="I141" s="118" t="s">
        <v>82</v>
      </c>
      <c r="J141" s="118" t="s">
        <v>283</v>
      </c>
      <c r="K141" s="118" t="s">
        <v>84</v>
      </c>
      <c r="L141" s="118" t="s">
        <v>85</v>
      </c>
      <c r="M141" s="119">
        <v>45471</v>
      </c>
      <c r="N141" s="119">
        <v>45471</v>
      </c>
      <c r="O141" s="115">
        <f t="shared" si="2"/>
        <v>0</v>
      </c>
      <c r="P141" s="122"/>
    </row>
    <row r="142" spans="1:16" s="123" customFormat="1" ht="27.6" x14ac:dyDescent="0.3">
      <c r="A142" s="115">
        <v>141</v>
      </c>
      <c r="B142" s="116" t="s">
        <v>336</v>
      </c>
      <c r="C142" s="117" t="s">
        <v>302</v>
      </c>
      <c r="D142" s="118" t="s">
        <v>280</v>
      </c>
      <c r="E142" s="118" t="s">
        <v>921</v>
      </c>
      <c r="F142" s="119">
        <v>45471</v>
      </c>
      <c r="G142" s="117" t="s">
        <v>717</v>
      </c>
      <c r="H142" s="118" t="s">
        <v>1056</v>
      </c>
      <c r="I142" s="118" t="s">
        <v>88</v>
      </c>
      <c r="J142" s="118" t="s">
        <v>283</v>
      </c>
      <c r="K142" s="118" t="s">
        <v>84</v>
      </c>
      <c r="L142" s="118" t="s">
        <v>85</v>
      </c>
      <c r="M142" s="119">
        <v>45471</v>
      </c>
      <c r="N142" s="119">
        <v>45471</v>
      </c>
      <c r="O142" s="115">
        <f t="shared" si="2"/>
        <v>0</v>
      </c>
      <c r="P142" s="122"/>
    </row>
    <row r="143" spans="1:16" s="123" customFormat="1" ht="27.6" x14ac:dyDescent="0.3">
      <c r="A143" s="115">
        <v>142</v>
      </c>
      <c r="B143" s="116" t="s">
        <v>336</v>
      </c>
      <c r="C143" s="117" t="s">
        <v>302</v>
      </c>
      <c r="D143" s="118" t="s">
        <v>280</v>
      </c>
      <c r="E143" s="118" t="s">
        <v>921</v>
      </c>
      <c r="F143" s="119">
        <v>45471</v>
      </c>
      <c r="G143" s="117" t="s">
        <v>717</v>
      </c>
      <c r="H143" s="118" t="s">
        <v>1051</v>
      </c>
      <c r="I143" s="118" t="s">
        <v>82</v>
      </c>
      <c r="J143" s="118" t="s">
        <v>283</v>
      </c>
      <c r="K143" s="118" t="s">
        <v>84</v>
      </c>
      <c r="L143" s="118" t="s">
        <v>85</v>
      </c>
      <c r="M143" s="119">
        <v>45471</v>
      </c>
      <c r="N143" s="119">
        <v>45471</v>
      </c>
      <c r="O143" s="115">
        <f t="shared" si="2"/>
        <v>0</v>
      </c>
      <c r="P143" s="122"/>
    </row>
    <row r="144" spans="1:16" s="123" customFormat="1" ht="27.6" x14ac:dyDescent="0.3">
      <c r="A144" s="115">
        <v>143</v>
      </c>
      <c r="B144" s="116" t="s">
        <v>614</v>
      </c>
      <c r="C144" s="117" t="s">
        <v>1057</v>
      </c>
      <c r="D144" s="118" t="s">
        <v>280</v>
      </c>
      <c r="E144" s="118" t="s">
        <v>921</v>
      </c>
      <c r="F144" s="119">
        <v>45471</v>
      </c>
      <c r="G144" s="117" t="s">
        <v>1058</v>
      </c>
      <c r="H144" s="118" t="s">
        <v>1059</v>
      </c>
      <c r="I144" s="118" t="s">
        <v>88</v>
      </c>
      <c r="J144" s="118" t="s">
        <v>283</v>
      </c>
      <c r="K144" s="118" t="s">
        <v>84</v>
      </c>
      <c r="L144" s="118" t="s">
        <v>85</v>
      </c>
      <c r="M144" s="119">
        <v>45471</v>
      </c>
      <c r="N144" s="119">
        <v>45471</v>
      </c>
      <c r="O144" s="115">
        <f t="shared" si="2"/>
        <v>0</v>
      </c>
      <c r="P144" s="122"/>
    </row>
    <row r="145" spans="1:16" s="123" customFormat="1" x14ac:dyDescent="0.3">
      <c r="A145" s="115">
        <v>144</v>
      </c>
      <c r="B145" s="116" t="s">
        <v>614</v>
      </c>
      <c r="C145" s="117" t="s">
        <v>1057</v>
      </c>
      <c r="D145" s="118" t="s">
        <v>280</v>
      </c>
      <c r="E145" s="118" t="s">
        <v>921</v>
      </c>
      <c r="F145" s="119">
        <v>45471</v>
      </c>
      <c r="G145" s="117" t="s">
        <v>1022</v>
      </c>
      <c r="H145" s="118" t="s">
        <v>1060</v>
      </c>
      <c r="I145" s="118" t="s">
        <v>88</v>
      </c>
      <c r="J145" s="118" t="s">
        <v>283</v>
      </c>
      <c r="K145" s="118" t="s">
        <v>84</v>
      </c>
      <c r="L145" s="118" t="s">
        <v>85</v>
      </c>
      <c r="M145" s="119">
        <v>45471</v>
      </c>
      <c r="N145" s="119">
        <v>45471</v>
      </c>
      <c r="O145" s="115">
        <f t="shared" si="2"/>
        <v>0</v>
      </c>
      <c r="P145" s="122"/>
    </row>
    <row r="146" spans="1:16" s="123" customFormat="1" x14ac:dyDescent="0.3">
      <c r="A146" s="115">
        <v>145</v>
      </c>
      <c r="B146" s="116" t="s">
        <v>308</v>
      </c>
      <c r="C146" s="117" t="s">
        <v>383</v>
      </c>
      <c r="D146" s="118" t="s">
        <v>280</v>
      </c>
      <c r="E146" s="118" t="s">
        <v>921</v>
      </c>
      <c r="F146" s="119">
        <v>45471</v>
      </c>
      <c r="G146" s="117" t="s">
        <v>1042</v>
      </c>
      <c r="H146" s="118" t="s">
        <v>1061</v>
      </c>
      <c r="I146" s="118" t="s">
        <v>88</v>
      </c>
      <c r="J146" s="118" t="s">
        <v>283</v>
      </c>
      <c r="K146" s="118" t="s">
        <v>84</v>
      </c>
      <c r="L146" s="118" t="s">
        <v>85</v>
      </c>
      <c r="M146" s="119">
        <v>45471</v>
      </c>
      <c r="N146" s="119">
        <v>45471</v>
      </c>
      <c r="O146" s="115">
        <f t="shared" si="2"/>
        <v>0</v>
      </c>
      <c r="P146" s="122"/>
    </row>
    <row r="147" spans="1:16" s="123" customFormat="1" x14ac:dyDescent="0.3">
      <c r="A147" s="115">
        <v>146</v>
      </c>
      <c r="B147" s="116" t="s">
        <v>328</v>
      </c>
      <c r="C147" s="117" t="s">
        <v>329</v>
      </c>
      <c r="D147" s="118" t="s">
        <v>280</v>
      </c>
      <c r="E147" s="118" t="s">
        <v>921</v>
      </c>
      <c r="F147" s="119">
        <v>45471</v>
      </c>
      <c r="G147" s="117" t="s">
        <v>281</v>
      </c>
      <c r="H147" s="118" t="s">
        <v>1062</v>
      </c>
      <c r="I147" s="118" t="s">
        <v>88</v>
      </c>
      <c r="J147" s="118" t="s">
        <v>283</v>
      </c>
      <c r="K147" s="118" t="s">
        <v>84</v>
      </c>
      <c r="L147" s="118" t="s">
        <v>85</v>
      </c>
      <c r="M147" s="119">
        <v>45471</v>
      </c>
      <c r="N147" s="119">
        <v>45471</v>
      </c>
      <c r="O147" s="115">
        <f t="shared" si="2"/>
        <v>0</v>
      </c>
      <c r="P147" s="122"/>
    </row>
    <row r="148" spans="1:16" s="123" customFormat="1" ht="27.6" x14ac:dyDescent="0.3">
      <c r="A148" s="115">
        <v>147</v>
      </c>
      <c r="B148" s="116" t="s">
        <v>341</v>
      </c>
      <c r="C148" s="117" t="s">
        <v>688</v>
      </c>
      <c r="D148" s="118" t="s">
        <v>280</v>
      </c>
      <c r="E148" s="118" t="s">
        <v>921</v>
      </c>
      <c r="F148" s="119">
        <v>45471</v>
      </c>
      <c r="G148" s="117" t="s">
        <v>322</v>
      </c>
      <c r="H148" s="118" t="s">
        <v>1063</v>
      </c>
      <c r="I148" s="118" t="s">
        <v>88</v>
      </c>
      <c r="J148" s="118" t="s">
        <v>283</v>
      </c>
      <c r="K148" s="118" t="s">
        <v>84</v>
      </c>
      <c r="L148" s="118" t="s">
        <v>85</v>
      </c>
      <c r="M148" s="119">
        <v>45471</v>
      </c>
      <c r="N148" s="119">
        <v>45471</v>
      </c>
      <c r="O148" s="115">
        <f t="shared" si="2"/>
        <v>0</v>
      </c>
      <c r="P148" s="122"/>
    </row>
    <row r="149" spans="1:16" s="123" customFormat="1" ht="27.6" x14ac:dyDescent="0.3">
      <c r="A149" s="115">
        <v>148</v>
      </c>
      <c r="B149" s="116" t="s">
        <v>341</v>
      </c>
      <c r="C149" s="117" t="s">
        <v>688</v>
      </c>
      <c r="D149" s="118" t="s">
        <v>280</v>
      </c>
      <c r="E149" s="118" t="s">
        <v>921</v>
      </c>
      <c r="F149" s="119">
        <v>45471</v>
      </c>
      <c r="G149" s="117" t="s">
        <v>1064</v>
      </c>
      <c r="H149" s="118" t="s">
        <v>1065</v>
      </c>
      <c r="I149" s="118" t="s">
        <v>88</v>
      </c>
      <c r="J149" s="118" t="s">
        <v>283</v>
      </c>
      <c r="K149" s="118" t="s">
        <v>84</v>
      </c>
      <c r="L149" s="118" t="s">
        <v>85</v>
      </c>
      <c r="M149" s="119">
        <v>45471</v>
      </c>
      <c r="N149" s="119">
        <v>45471</v>
      </c>
      <c r="O149" s="115">
        <f t="shared" si="2"/>
        <v>0</v>
      </c>
      <c r="P149" s="122"/>
    </row>
    <row r="150" spans="1:16" s="123" customFormat="1" ht="27.6" x14ac:dyDescent="0.3">
      <c r="A150" s="115">
        <v>149</v>
      </c>
      <c r="B150" s="116" t="s">
        <v>76</v>
      </c>
      <c r="C150" s="117" t="s">
        <v>299</v>
      </c>
      <c r="D150" s="118" t="s">
        <v>280</v>
      </c>
      <c r="E150" s="118" t="s">
        <v>921</v>
      </c>
      <c r="F150" s="119">
        <v>45471</v>
      </c>
      <c r="G150" s="117" t="s">
        <v>1022</v>
      </c>
      <c r="H150" s="118" t="s">
        <v>1066</v>
      </c>
      <c r="I150" s="118" t="s">
        <v>88</v>
      </c>
      <c r="J150" s="118" t="s">
        <v>283</v>
      </c>
      <c r="K150" s="118" t="s">
        <v>84</v>
      </c>
      <c r="L150" s="118" t="s">
        <v>85</v>
      </c>
      <c r="M150" s="119">
        <v>45471</v>
      </c>
      <c r="N150" s="119">
        <v>45471</v>
      </c>
      <c r="O150" s="115">
        <f t="shared" si="2"/>
        <v>0</v>
      </c>
      <c r="P150" s="122"/>
    </row>
    <row r="151" spans="1:16" s="123" customFormat="1" ht="27.6" x14ac:dyDescent="0.3">
      <c r="A151" s="115">
        <v>150</v>
      </c>
      <c r="B151" s="116" t="s">
        <v>341</v>
      </c>
      <c r="C151" s="117" t="s">
        <v>359</v>
      </c>
      <c r="D151" s="118" t="s">
        <v>280</v>
      </c>
      <c r="E151" s="118" t="s">
        <v>921</v>
      </c>
      <c r="F151" s="119">
        <v>45471</v>
      </c>
      <c r="G151" s="117" t="s">
        <v>1064</v>
      </c>
      <c r="H151" s="118" t="s">
        <v>1067</v>
      </c>
      <c r="I151" s="118" t="s">
        <v>88</v>
      </c>
      <c r="J151" s="118" t="s">
        <v>283</v>
      </c>
      <c r="K151" s="118" t="s">
        <v>84</v>
      </c>
      <c r="L151" s="118" t="s">
        <v>85</v>
      </c>
      <c r="M151" s="119">
        <v>45471</v>
      </c>
      <c r="N151" s="119">
        <v>45471</v>
      </c>
      <c r="O151" s="115">
        <f t="shared" si="2"/>
        <v>0</v>
      </c>
      <c r="P151" s="122"/>
    </row>
    <row r="152" spans="1:16" s="123" customFormat="1" x14ac:dyDescent="0.3">
      <c r="A152" s="115">
        <v>151</v>
      </c>
      <c r="B152" s="116" t="s">
        <v>348</v>
      </c>
      <c r="C152" s="117" t="s">
        <v>498</v>
      </c>
      <c r="D152" s="118" t="s">
        <v>280</v>
      </c>
      <c r="E152" s="118" t="s">
        <v>921</v>
      </c>
      <c r="F152" s="119">
        <v>45471</v>
      </c>
      <c r="G152" s="117" t="s">
        <v>281</v>
      </c>
      <c r="H152" s="118" t="s">
        <v>1068</v>
      </c>
      <c r="I152" s="118" t="s">
        <v>88</v>
      </c>
      <c r="J152" s="118" t="s">
        <v>283</v>
      </c>
      <c r="K152" s="118" t="s">
        <v>84</v>
      </c>
      <c r="L152" s="118" t="s">
        <v>85</v>
      </c>
      <c r="M152" s="119">
        <v>45471</v>
      </c>
      <c r="N152" s="119">
        <v>45471</v>
      </c>
      <c r="O152" s="115">
        <f t="shared" si="2"/>
        <v>0</v>
      </c>
      <c r="P152" s="122"/>
    </row>
    <row r="153" spans="1:16" s="123" customFormat="1" x14ac:dyDescent="0.3">
      <c r="A153" s="115">
        <v>152</v>
      </c>
      <c r="B153" s="116" t="s">
        <v>344</v>
      </c>
      <c r="C153" s="117" t="s">
        <v>345</v>
      </c>
      <c r="D153" s="118" t="s">
        <v>280</v>
      </c>
      <c r="E153" s="118" t="s">
        <v>921</v>
      </c>
      <c r="F153" s="119">
        <v>45471</v>
      </c>
      <c r="G153" s="117" t="s">
        <v>1022</v>
      </c>
      <c r="H153" s="118" t="s">
        <v>1069</v>
      </c>
      <c r="I153" s="118" t="s">
        <v>88</v>
      </c>
      <c r="J153" s="118" t="s">
        <v>283</v>
      </c>
      <c r="K153" s="118" t="s">
        <v>84</v>
      </c>
      <c r="L153" s="118" t="s">
        <v>85</v>
      </c>
      <c r="M153" s="119">
        <v>45471</v>
      </c>
      <c r="N153" s="119">
        <v>45471</v>
      </c>
      <c r="O153" s="115">
        <f t="shared" si="2"/>
        <v>0</v>
      </c>
      <c r="P153" s="122"/>
    </row>
    <row r="154" spans="1:16" s="123" customFormat="1" x14ac:dyDescent="0.3">
      <c r="A154" s="115">
        <v>153</v>
      </c>
      <c r="B154" s="116" t="s">
        <v>324</v>
      </c>
      <c r="C154" s="117" t="s">
        <v>314</v>
      </c>
      <c r="D154" s="118" t="s">
        <v>280</v>
      </c>
      <c r="E154" s="118" t="s">
        <v>921</v>
      </c>
      <c r="F154" s="119">
        <v>45471</v>
      </c>
      <c r="G154" s="117" t="s">
        <v>281</v>
      </c>
      <c r="H154" s="118" t="s">
        <v>1068</v>
      </c>
      <c r="I154" s="118" t="s">
        <v>88</v>
      </c>
      <c r="J154" s="118" t="s">
        <v>283</v>
      </c>
      <c r="K154" s="118" t="s">
        <v>84</v>
      </c>
      <c r="L154" s="118" t="s">
        <v>85</v>
      </c>
      <c r="M154" s="119">
        <v>45471</v>
      </c>
      <c r="N154" s="119">
        <v>45471</v>
      </c>
      <c r="O154" s="115">
        <f t="shared" si="2"/>
        <v>0</v>
      </c>
      <c r="P154" s="122"/>
    </row>
    <row r="155" spans="1:16" s="123" customFormat="1" ht="27.6" x14ac:dyDescent="0.3">
      <c r="A155" s="115">
        <v>154</v>
      </c>
      <c r="B155" s="116" t="s">
        <v>614</v>
      </c>
      <c r="C155" s="117" t="s">
        <v>359</v>
      </c>
      <c r="D155" s="118" t="s">
        <v>280</v>
      </c>
      <c r="E155" s="118" t="s">
        <v>921</v>
      </c>
      <c r="F155" s="119">
        <v>45472</v>
      </c>
      <c r="G155" s="117" t="s">
        <v>717</v>
      </c>
      <c r="H155" s="118" t="s">
        <v>1070</v>
      </c>
      <c r="I155" s="118" t="s">
        <v>88</v>
      </c>
      <c r="J155" s="118" t="s">
        <v>283</v>
      </c>
      <c r="K155" s="118" t="s">
        <v>84</v>
      </c>
      <c r="L155" s="118" t="s">
        <v>85</v>
      </c>
      <c r="M155" s="119">
        <v>45472</v>
      </c>
      <c r="N155" s="119">
        <v>45472</v>
      </c>
      <c r="O155" s="115">
        <f t="shared" si="2"/>
        <v>0</v>
      </c>
      <c r="P155" s="122"/>
    </row>
    <row r="156" spans="1:16" s="123" customFormat="1" x14ac:dyDescent="0.3">
      <c r="A156" s="115">
        <v>155</v>
      </c>
      <c r="B156" s="116" t="s">
        <v>341</v>
      </c>
      <c r="C156" s="117" t="s">
        <v>342</v>
      </c>
      <c r="D156" s="118" t="s">
        <v>280</v>
      </c>
      <c r="E156" s="118" t="s">
        <v>921</v>
      </c>
      <c r="F156" s="119">
        <v>45472</v>
      </c>
      <c r="G156" s="117" t="s">
        <v>281</v>
      </c>
      <c r="H156" s="118" t="s">
        <v>1034</v>
      </c>
      <c r="I156" s="118" t="s">
        <v>88</v>
      </c>
      <c r="J156" s="118" t="s">
        <v>283</v>
      </c>
      <c r="K156" s="118" t="s">
        <v>84</v>
      </c>
      <c r="L156" s="118" t="s">
        <v>85</v>
      </c>
      <c r="M156" s="119">
        <v>45472</v>
      </c>
      <c r="N156" s="119">
        <v>45472</v>
      </c>
      <c r="O156" s="115">
        <f t="shared" si="2"/>
        <v>0</v>
      </c>
      <c r="P156" s="122"/>
    </row>
    <row r="157" spans="1:16" s="123" customFormat="1" x14ac:dyDescent="0.3">
      <c r="A157" s="115">
        <v>156</v>
      </c>
      <c r="B157" s="116" t="s">
        <v>344</v>
      </c>
      <c r="C157" s="117" t="s">
        <v>345</v>
      </c>
      <c r="D157" s="118" t="s">
        <v>280</v>
      </c>
      <c r="E157" s="118" t="s">
        <v>921</v>
      </c>
      <c r="F157" s="119">
        <v>45472</v>
      </c>
      <c r="G157" s="117" t="s">
        <v>1022</v>
      </c>
      <c r="H157" s="118" t="s">
        <v>1071</v>
      </c>
      <c r="I157" s="118" t="s">
        <v>88</v>
      </c>
      <c r="J157" s="118" t="s">
        <v>283</v>
      </c>
      <c r="K157" s="118" t="s">
        <v>84</v>
      </c>
      <c r="L157" s="118" t="s">
        <v>85</v>
      </c>
      <c r="M157" s="119">
        <v>45472</v>
      </c>
      <c r="N157" s="119">
        <v>45472</v>
      </c>
      <c r="O157" s="115">
        <f t="shared" si="2"/>
        <v>0</v>
      </c>
      <c r="P157" s="122"/>
    </row>
    <row r="158" spans="1:16" s="123" customFormat="1" x14ac:dyDescent="0.3">
      <c r="A158" s="115">
        <v>157</v>
      </c>
      <c r="B158" s="116" t="s">
        <v>405</v>
      </c>
      <c r="C158" s="117" t="s">
        <v>406</v>
      </c>
      <c r="D158" s="118" t="s">
        <v>280</v>
      </c>
      <c r="E158" s="118" t="s">
        <v>921</v>
      </c>
      <c r="F158" s="119">
        <v>45472</v>
      </c>
      <c r="G158" s="117" t="s">
        <v>683</v>
      </c>
      <c r="H158" s="118" t="s">
        <v>1072</v>
      </c>
      <c r="I158" s="118" t="s">
        <v>82</v>
      </c>
      <c r="J158" s="118" t="s">
        <v>283</v>
      </c>
      <c r="K158" s="118" t="s">
        <v>84</v>
      </c>
      <c r="L158" s="118" t="s">
        <v>85</v>
      </c>
      <c r="M158" s="119">
        <v>45472</v>
      </c>
      <c r="N158" s="119">
        <v>45472</v>
      </c>
      <c r="O158" s="115">
        <f t="shared" si="2"/>
        <v>0</v>
      </c>
      <c r="P158" s="122"/>
    </row>
    <row r="159" spans="1:16" s="123" customFormat="1" ht="27.6" x14ac:dyDescent="0.3">
      <c r="A159" s="115">
        <v>158</v>
      </c>
      <c r="B159" s="116" t="s">
        <v>341</v>
      </c>
      <c r="C159" s="117" t="s">
        <v>394</v>
      </c>
      <c r="D159" s="118" t="s">
        <v>280</v>
      </c>
      <c r="E159" s="118" t="s">
        <v>921</v>
      </c>
      <c r="F159" s="119">
        <v>45472</v>
      </c>
      <c r="G159" s="117" t="s">
        <v>1042</v>
      </c>
      <c r="H159" s="118" t="s">
        <v>1073</v>
      </c>
      <c r="I159" s="118" t="s">
        <v>82</v>
      </c>
      <c r="J159" s="118" t="s">
        <v>283</v>
      </c>
      <c r="K159" s="118" t="s">
        <v>84</v>
      </c>
      <c r="L159" s="118" t="s">
        <v>85</v>
      </c>
      <c r="M159" s="119">
        <v>45472</v>
      </c>
      <c r="N159" s="119">
        <v>45472</v>
      </c>
      <c r="O159" s="115">
        <f t="shared" si="2"/>
        <v>0</v>
      </c>
      <c r="P159" s="122"/>
    </row>
    <row r="160" spans="1:16" s="123" customFormat="1" ht="27.6" x14ac:dyDescent="0.3">
      <c r="A160" s="115">
        <v>159</v>
      </c>
      <c r="B160" s="116" t="s">
        <v>685</v>
      </c>
      <c r="C160" s="117" t="s">
        <v>334</v>
      </c>
      <c r="D160" s="118" t="s">
        <v>280</v>
      </c>
      <c r="E160" s="118" t="s">
        <v>921</v>
      </c>
      <c r="F160" s="119">
        <v>45472</v>
      </c>
      <c r="G160" s="117" t="s">
        <v>1042</v>
      </c>
      <c r="H160" s="118" t="s">
        <v>1073</v>
      </c>
      <c r="I160" s="118" t="s">
        <v>82</v>
      </c>
      <c r="J160" s="118" t="s">
        <v>283</v>
      </c>
      <c r="K160" s="118" t="s">
        <v>84</v>
      </c>
      <c r="L160" s="118" t="s">
        <v>85</v>
      </c>
      <c r="M160" s="119">
        <v>45472</v>
      </c>
      <c r="N160" s="119">
        <v>45472</v>
      </c>
      <c r="O160" s="115">
        <f t="shared" si="2"/>
        <v>0</v>
      </c>
      <c r="P160" s="122"/>
    </row>
    <row r="161" spans="1:15" s="123" customFormat="1" x14ac:dyDescent="0.3">
      <c r="A161" s="115">
        <v>160</v>
      </c>
      <c r="B161" s="116" t="s">
        <v>459</v>
      </c>
      <c r="C161" s="117" t="s">
        <v>798</v>
      </c>
      <c r="D161" s="118" t="s">
        <v>455</v>
      </c>
      <c r="E161" s="118" t="s">
        <v>921</v>
      </c>
      <c r="F161" s="119">
        <v>45447</v>
      </c>
      <c r="G161" s="117" t="s">
        <v>1074</v>
      </c>
      <c r="H161" s="117" t="s">
        <v>1075</v>
      </c>
      <c r="I161" s="118" t="s">
        <v>88</v>
      </c>
      <c r="J161" s="118" t="s">
        <v>283</v>
      </c>
      <c r="K161" s="118" t="s">
        <v>84</v>
      </c>
      <c r="L161" s="118" t="s">
        <v>85</v>
      </c>
      <c r="M161" s="119">
        <v>45447</v>
      </c>
      <c r="N161" s="119">
        <v>45447</v>
      </c>
      <c r="O161" s="121">
        <f>N161-M161</f>
        <v>0</v>
      </c>
    </row>
    <row r="162" spans="1:15" s="123" customFormat="1" ht="27.6" x14ac:dyDescent="0.3">
      <c r="A162" s="115">
        <v>161</v>
      </c>
      <c r="B162" s="125" t="s">
        <v>338</v>
      </c>
      <c r="C162" s="118" t="s">
        <v>319</v>
      </c>
      <c r="D162" s="118" t="s">
        <v>455</v>
      </c>
      <c r="E162" s="118" t="s">
        <v>921</v>
      </c>
      <c r="F162" s="119">
        <v>45455</v>
      </c>
      <c r="G162" s="118" t="s">
        <v>1076</v>
      </c>
      <c r="H162" s="118" t="s">
        <v>1077</v>
      </c>
      <c r="I162" s="118" t="s">
        <v>88</v>
      </c>
      <c r="J162" s="118" t="s">
        <v>283</v>
      </c>
      <c r="K162" s="118" t="s">
        <v>84</v>
      </c>
      <c r="L162" s="118" t="s">
        <v>85</v>
      </c>
      <c r="M162" s="128">
        <v>45455</v>
      </c>
      <c r="N162" s="128">
        <v>45455</v>
      </c>
      <c r="O162" s="121">
        <f>N162-M162</f>
        <v>0</v>
      </c>
    </row>
    <row r="163" spans="1:15" s="123" customFormat="1" ht="27.6" x14ac:dyDescent="0.3">
      <c r="A163" s="115">
        <v>162</v>
      </c>
      <c r="B163" s="125" t="s">
        <v>338</v>
      </c>
      <c r="C163" s="118" t="s">
        <v>319</v>
      </c>
      <c r="D163" s="118" t="s">
        <v>455</v>
      </c>
      <c r="E163" s="118" t="s">
        <v>921</v>
      </c>
      <c r="F163" s="119">
        <v>45456</v>
      </c>
      <c r="G163" s="118" t="s">
        <v>1076</v>
      </c>
      <c r="H163" s="118" t="s">
        <v>1077</v>
      </c>
      <c r="I163" s="118" t="s">
        <v>88</v>
      </c>
      <c r="J163" s="118" t="s">
        <v>283</v>
      </c>
      <c r="K163" s="118" t="s">
        <v>84</v>
      </c>
      <c r="L163" s="118" t="s">
        <v>85</v>
      </c>
      <c r="M163" s="128">
        <v>45456</v>
      </c>
      <c r="N163" s="128">
        <v>45456</v>
      </c>
      <c r="O163" s="121">
        <f>N163-M163</f>
        <v>0</v>
      </c>
    </row>
    <row r="164" spans="1:15" s="123" customFormat="1" x14ac:dyDescent="0.3">
      <c r="A164" s="115">
        <v>163</v>
      </c>
      <c r="B164" s="125" t="s">
        <v>344</v>
      </c>
      <c r="C164" s="118" t="s">
        <v>522</v>
      </c>
      <c r="D164" s="118" t="s">
        <v>455</v>
      </c>
      <c r="E164" s="118" t="s">
        <v>921</v>
      </c>
      <c r="F164" s="119">
        <v>45457</v>
      </c>
      <c r="G164" s="118" t="s">
        <v>796</v>
      </c>
      <c r="H164" s="118" t="s">
        <v>1078</v>
      </c>
      <c r="I164" s="118" t="s">
        <v>88</v>
      </c>
      <c r="J164" s="118" t="s">
        <v>283</v>
      </c>
      <c r="K164" s="118" t="s">
        <v>84</v>
      </c>
      <c r="L164" s="118" t="s">
        <v>85</v>
      </c>
      <c r="M164" s="128">
        <v>45457</v>
      </c>
      <c r="N164" s="128">
        <v>45457</v>
      </c>
      <c r="O164" s="121">
        <f>N164-M164</f>
        <v>0</v>
      </c>
    </row>
    <row r="165" spans="1:15" s="123" customFormat="1" x14ac:dyDescent="0.3">
      <c r="A165" s="115">
        <v>164</v>
      </c>
      <c r="B165" s="125" t="s">
        <v>328</v>
      </c>
      <c r="C165" s="118" t="s">
        <v>329</v>
      </c>
      <c r="D165" s="118" t="s">
        <v>455</v>
      </c>
      <c r="E165" s="118" t="s">
        <v>921</v>
      </c>
      <c r="F165" s="119">
        <v>45457</v>
      </c>
      <c r="G165" s="118" t="s">
        <v>796</v>
      </c>
      <c r="H165" s="118" t="s">
        <v>1079</v>
      </c>
      <c r="I165" s="118" t="s">
        <v>88</v>
      </c>
      <c r="J165" s="118" t="s">
        <v>283</v>
      </c>
      <c r="K165" s="118" t="s">
        <v>84</v>
      </c>
      <c r="L165" s="118" t="s">
        <v>85</v>
      </c>
      <c r="M165" s="128">
        <v>45457</v>
      </c>
      <c r="N165" s="128">
        <v>45457</v>
      </c>
      <c r="O165" s="121">
        <f>N165-M165</f>
        <v>0</v>
      </c>
    </row>
    <row r="166" spans="1:15" s="123" customFormat="1" x14ac:dyDescent="0.3">
      <c r="A166" s="115">
        <v>165</v>
      </c>
      <c r="B166" s="125" t="s">
        <v>348</v>
      </c>
      <c r="C166" s="118" t="s">
        <v>1080</v>
      </c>
      <c r="D166" s="118" t="s">
        <v>455</v>
      </c>
      <c r="E166" s="118" t="s">
        <v>921</v>
      </c>
      <c r="F166" s="119">
        <v>45460</v>
      </c>
      <c r="G166" s="118" t="s">
        <v>796</v>
      </c>
      <c r="H166" s="118" t="s">
        <v>1081</v>
      </c>
      <c r="I166" s="118" t="s">
        <v>82</v>
      </c>
      <c r="J166" s="118" t="s">
        <v>283</v>
      </c>
      <c r="K166" s="118" t="s">
        <v>84</v>
      </c>
      <c r="L166" s="118" t="s">
        <v>85</v>
      </c>
      <c r="M166" s="120">
        <v>45460</v>
      </c>
      <c r="N166" s="120">
        <v>45460</v>
      </c>
      <c r="O166" s="121">
        <f t="shared" ref="O166:O175" si="3">N166-M166</f>
        <v>0</v>
      </c>
    </row>
    <row r="167" spans="1:15" s="123" customFormat="1" ht="27.6" x14ac:dyDescent="0.3">
      <c r="A167" s="115">
        <v>166</v>
      </c>
      <c r="B167" s="125" t="s">
        <v>348</v>
      </c>
      <c r="C167" s="118" t="s">
        <v>1045</v>
      </c>
      <c r="D167" s="118" t="s">
        <v>455</v>
      </c>
      <c r="E167" s="118" t="s">
        <v>921</v>
      </c>
      <c r="F167" s="119">
        <v>45460</v>
      </c>
      <c r="G167" s="118" t="s">
        <v>1076</v>
      </c>
      <c r="H167" s="118" t="s">
        <v>1082</v>
      </c>
      <c r="I167" s="118" t="s">
        <v>102</v>
      </c>
      <c r="J167" s="118" t="s">
        <v>283</v>
      </c>
      <c r="K167" s="118" t="s">
        <v>84</v>
      </c>
      <c r="L167" s="118" t="s">
        <v>85</v>
      </c>
      <c r="M167" s="120">
        <v>45460</v>
      </c>
      <c r="N167" s="120">
        <v>45460</v>
      </c>
      <c r="O167" s="121">
        <f t="shared" si="3"/>
        <v>0</v>
      </c>
    </row>
    <row r="168" spans="1:15" s="123" customFormat="1" x14ac:dyDescent="0.3">
      <c r="A168" s="115">
        <v>167</v>
      </c>
      <c r="B168" s="125" t="s">
        <v>324</v>
      </c>
      <c r="C168" s="118" t="s">
        <v>314</v>
      </c>
      <c r="D168" s="118" t="s">
        <v>455</v>
      </c>
      <c r="E168" s="118" t="s">
        <v>921</v>
      </c>
      <c r="F168" s="119">
        <v>45460</v>
      </c>
      <c r="G168" s="118" t="s">
        <v>796</v>
      </c>
      <c r="H168" s="118" t="s">
        <v>1083</v>
      </c>
      <c r="I168" s="118" t="s">
        <v>82</v>
      </c>
      <c r="J168" s="118" t="s">
        <v>283</v>
      </c>
      <c r="K168" s="118" t="s">
        <v>84</v>
      </c>
      <c r="L168" s="118" t="s">
        <v>85</v>
      </c>
      <c r="M168" s="120">
        <v>45460</v>
      </c>
      <c r="N168" s="120">
        <v>45460</v>
      </c>
      <c r="O168" s="121">
        <f t="shared" si="3"/>
        <v>0</v>
      </c>
    </row>
    <row r="169" spans="1:15" s="123" customFormat="1" x14ac:dyDescent="0.3">
      <c r="A169" s="115">
        <v>168</v>
      </c>
      <c r="B169" s="125" t="s">
        <v>1084</v>
      </c>
      <c r="C169" s="118" t="s">
        <v>1085</v>
      </c>
      <c r="D169" s="118" t="s">
        <v>455</v>
      </c>
      <c r="E169" s="118" t="s">
        <v>921</v>
      </c>
      <c r="F169" s="119">
        <v>45460</v>
      </c>
      <c r="G169" s="118" t="s">
        <v>812</v>
      </c>
      <c r="H169" s="118" t="s">
        <v>1086</v>
      </c>
      <c r="I169" s="118" t="s">
        <v>88</v>
      </c>
      <c r="J169" s="118" t="s">
        <v>283</v>
      </c>
      <c r="K169" s="118" t="s">
        <v>84</v>
      </c>
      <c r="L169" s="118" t="s">
        <v>85</v>
      </c>
      <c r="M169" s="120">
        <v>45460</v>
      </c>
      <c r="N169" s="120">
        <v>45460</v>
      </c>
      <c r="O169" s="121">
        <f t="shared" si="3"/>
        <v>0</v>
      </c>
    </row>
    <row r="170" spans="1:15" s="123" customFormat="1" x14ac:dyDescent="0.3">
      <c r="A170" s="115">
        <v>169</v>
      </c>
      <c r="B170" s="125" t="s">
        <v>1087</v>
      </c>
      <c r="C170" s="118" t="s">
        <v>1088</v>
      </c>
      <c r="D170" s="118" t="s">
        <v>455</v>
      </c>
      <c r="E170" s="118" t="s">
        <v>921</v>
      </c>
      <c r="F170" s="119">
        <v>45462</v>
      </c>
      <c r="G170" s="118" t="s">
        <v>796</v>
      </c>
      <c r="H170" s="118" t="s">
        <v>1089</v>
      </c>
      <c r="I170" s="118" t="s">
        <v>88</v>
      </c>
      <c r="J170" s="118" t="s">
        <v>283</v>
      </c>
      <c r="K170" s="118" t="s">
        <v>84</v>
      </c>
      <c r="L170" s="118" t="s">
        <v>85</v>
      </c>
      <c r="M170" s="120">
        <v>45462</v>
      </c>
      <c r="N170" s="120">
        <v>45462</v>
      </c>
      <c r="O170" s="121">
        <f t="shared" si="3"/>
        <v>0</v>
      </c>
    </row>
    <row r="171" spans="1:15" s="123" customFormat="1" x14ac:dyDescent="0.3">
      <c r="A171" s="115">
        <v>170</v>
      </c>
      <c r="B171" s="125" t="s">
        <v>328</v>
      </c>
      <c r="C171" s="118" t="s">
        <v>329</v>
      </c>
      <c r="D171" s="118" t="s">
        <v>455</v>
      </c>
      <c r="E171" s="118" t="s">
        <v>921</v>
      </c>
      <c r="F171" s="119">
        <v>45462</v>
      </c>
      <c r="G171" s="118" t="s">
        <v>796</v>
      </c>
      <c r="H171" s="118" t="s">
        <v>1090</v>
      </c>
      <c r="I171" s="118" t="s">
        <v>88</v>
      </c>
      <c r="J171" s="118" t="s">
        <v>283</v>
      </c>
      <c r="K171" s="118" t="s">
        <v>84</v>
      </c>
      <c r="L171" s="118" t="s">
        <v>85</v>
      </c>
      <c r="M171" s="120">
        <v>45462</v>
      </c>
      <c r="N171" s="120">
        <v>45462</v>
      </c>
      <c r="O171" s="121">
        <f t="shared" si="3"/>
        <v>0</v>
      </c>
    </row>
    <row r="172" spans="1:15" s="123" customFormat="1" x14ac:dyDescent="0.3">
      <c r="A172" s="115">
        <v>171</v>
      </c>
      <c r="B172" s="116" t="s">
        <v>1091</v>
      </c>
      <c r="C172" s="117"/>
      <c r="D172" s="118" t="s">
        <v>455</v>
      </c>
      <c r="E172" s="118" t="s">
        <v>921</v>
      </c>
      <c r="F172" s="119">
        <v>45463</v>
      </c>
      <c r="G172" s="118" t="s">
        <v>812</v>
      </c>
      <c r="H172" s="118" t="s">
        <v>1092</v>
      </c>
      <c r="I172" s="118" t="s">
        <v>88</v>
      </c>
      <c r="J172" s="118" t="s">
        <v>283</v>
      </c>
      <c r="K172" s="118" t="s">
        <v>84</v>
      </c>
      <c r="L172" s="118" t="s">
        <v>85</v>
      </c>
      <c r="M172" s="120">
        <v>45463</v>
      </c>
      <c r="N172" s="120">
        <v>45463</v>
      </c>
      <c r="O172" s="121">
        <f t="shared" si="3"/>
        <v>0</v>
      </c>
    </row>
    <row r="173" spans="1:15" s="123" customFormat="1" ht="27.6" x14ac:dyDescent="0.3">
      <c r="A173" s="115">
        <v>172</v>
      </c>
      <c r="B173" s="125" t="s">
        <v>685</v>
      </c>
      <c r="C173" s="118" t="s">
        <v>1093</v>
      </c>
      <c r="D173" s="118" t="s">
        <v>455</v>
      </c>
      <c r="E173" s="118" t="s">
        <v>921</v>
      </c>
      <c r="F173" s="119">
        <v>45463</v>
      </c>
      <c r="G173" s="118" t="s">
        <v>311</v>
      </c>
      <c r="H173" s="118" t="s">
        <v>1094</v>
      </c>
      <c r="I173" s="118" t="s">
        <v>88</v>
      </c>
      <c r="J173" s="118" t="s">
        <v>283</v>
      </c>
      <c r="K173" s="118" t="s">
        <v>84</v>
      </c>
      <c r="L173" s="118" t="s">
        <v>85</v>
      </c>
      <c r="M173" s="120">
        <v>45463</v>
      </c>
      <c r="N173" s="120">
        <v>45463</v>
      </c>
      <c r="O173" s="121">
        <f t="shared" si="3"/>
        <v>0</v>
      </c>
    </row>
    <row r="174" spans="1:15" s="123" customFormat="1" x14ac:dyDescent="0.3">
      <c r="A174" s="115">
        <v>173</v>
      </c>
      <c r="B174" s="125" t="s">
        <v>336</v>
      </c>
      <c r="C174" s="118" t="s">
        <v>302</v>
      </c>
      <c r="D174" s="118" t="s">
        <v>455</v>
      </c>
      <c r="E174" s="118" t="s">
        <v>921</v>
      </c>
      <c r="F174" s="119">
        <v>45463</v>
      </c>
      <c r="G174" s="118" t="s">
        <v>796</v>
      </c>
      <c r="H174" s="118" t="s">
        <v>1095</v>
      </c>
      <c r="I174" s="118" t="s">
        <v>88</v>
      </c>
      <c r="J174" s="118" t="s">
        <v>283</v>
      </c>
      <c r="K174" s="118" t="s">
        <v>84</v>
      </c>
      <c r="L174" s="118" t="s">
        <v>85</v>
      </c>
      <c r="M174" s="120">
        <v>45463</v>
      </c>
      <c r="N174" s="120">
        <v>45463</v>
      </c>
      <c r="O174" s="121">
        <f t="shared" si="3"/>
        <v>0</v>
      </c>
    </row>
    <row r="175" spans="1:15" s="123" customFormat="1" ht="27.6" x14ac:dyDescent="0.3">
      <c r="A175" s="115">
        <v>174</v>
      </c>
      <c r="B175" s="125" t="s">
        <v>821</v>
      </c>
      <c r="C175" s="118" t="s">
        <v>822</v>
      </c>
      <c r="D175" s="118" t="s">
        <v>455</v>
      </c>
      <c r="E175" s="118" t="s">
        <v>921</v>
      </c>
      <c r="F175" s="119">
        <v>45467</v>
      </c>
      <c r="G175" s="118" t="s">
        <v>812</v>
      </c>
      <c r="H175" s="118" t="s">
        <v>1096</v>
      </c>
      <c r="I175" s="118" t="s">
        <v>88</v>
      </c>
      <c r="J175" s="118" t="s">
        <v>283</v>
      </c>
      <c r="K175" s="118" t="s">
        <v>84</v>
      </c>
      <c r="L175" s="118" t="s">
        <v>85</v>
      </c>
      <c r="M175" s="119">
        <v>45467</v>
      </c>
      <c r="N175" s="119">
        <v>45467</v>
      </c>
      <c r="O175" s="121">
        <f t="shared" si="3"/>
        <v>0</v>
      </c>
    </row>
    <row r="176" spans="1:15" s="123" customFormat="1" ht="27.6" x14ac:dyDescent="0.3">
      <c r="A176" s="115">
        <v>175</v>
      </c>
      <c r="B176" s="125" t="s">
        <v>629</v>
      </c>
      <c r="C176" s="118" t="s">
        <v>983</v>
      </c>
      <c r="D176" s="118" t="s">
        <v>482</v>
      </c>
      <c r="E176" s="118" t="s">
        <v>921</v>
      </c>
      <c r="F176" s="120">
        <v>45446</v>
      </c>
      <c r="G176" s="118" t="s">
        <v>1097</v>
      </c>
      <c r="H176" s="118" t="s">
        <v>1098</v>
      </c>
      <c r="I176" s="118" t="s">
        <v>88</v>
      </c>
      <c r="J176" s="118" t="s">
        <v>283</v>
      </c>
      <c r="K176" s="118" t="s">
        <v>84</v>
      </c>
      <c r="L176" s="118" t="s">
        <v>85</v>
      </c>
      <c r="M176" s="120">
        <v>45446</v>
      </c>
      <c r="N176" s="120">
        <v>45446</v>
      </c>
      <c r="O176" s="121">
        <f>N176-M176</f>
        <v>0</v>
      </c>
    </row>
    <row r="177" spans="1:15" s="123" customFormat="1" ht="27.6" x14ac:dyDescent="0.3">
      <c r="A177" s="115">
        <v>176</v>
      </c>
      <c r="B177" s="125" t="s">
        <v>485</v>
      </c>
      <c r="C177" s="118" t="s">
        <v>486</v>
      </c>
      <c r="D177" s="118" t="s">
        <v>482</v>
      </c>
      <c r="E177" s="118" t="s">
        <v>921</v>
      </c>
      <c r="F177" s="120">
        <v>45446</v>
      </c>
      <c r="G177" s="118" t="s">
        <v>1099</v>
      </c>
      <c r="H177" s="118" t="s">
        <v>1100</v>
      </c>
      <c r="I177" s="118" t="s">
        <v>82</v>
      </c>
      <c r="J177" s="118" t="s">
        <v>283</v>
      </c>
      <c r="K177" s="118" t="s">
        <v>84</v>
      </c>
      <c r="L177" s="118" t="s">
        <v>85</v>
      </c>
      <c r="M177" s="120">
        <v>45446</v>
      </c>
      <c r="N177" s="120">
        <v>45446</v>
      </c>
      <c r="O177" s="121">
        <f t="shared" ref="O177:O232" si="4">N177-M177</f>
        <v>0</v>
      </c>
    </row>
    <row r="178" spans="1:15" s="123" customFormat="1" ht="27.6" x14ac:dyDescent="0.3">
      <c r="A178" s="115">
        <v>177</v>
      </c>
      <c r="B178" s="125" t="s">
        <v>485</v>
      </c>
      <c r="C178" s="118" t="s">
        <v>486</v>
      </c>
      <c r="D178" s="118" t="s">
        <v>482</v>
      </c>
      <c r="E178" s="118" t="s">
        <v>921</v>
      </c>
      <c r="F178" s="120">
        <v>45446</v>
      </c>
      <c r="G178" s="118" t="s">
        <v>1099</v>
      </c>
      <c r="H178" s="118" t="s">
        <v>1101</v>
      </c>
      <c r="I178" s="118" t="s">
        <v>82</v>
      </c>
      <c r="J178" s="118" t="s">
        <v>283</v>
      </c>
      <c r="K178" s="118" t="s">
        <v>84</v>
      </c>
      <c r="L178" s="118" t="s">
        <v>85</v>
      </c>
      <c r="M178" s="120">
        <v>45446</v>
      </c>
      <c r="N178" s="120">
        <v>45446</v>
      </c>
      <c r="O178" s="121">
        <f t="shared" si="4"/>
        <v>0</v>
      </c>
    </row>
    <row r="179" spans="1:15" s="123" customFormat="1" ht="27.6" x14ac:dyDescent="0.3">
      <c r="A179" s="115">
        <v>178</v>
      </c>
      <c r="B179" s="125" t="s">
        <v>485</v>
      </c>
      <c r="C179" s="118" t="s">
        <v>486</v>
      </c>
      <c r="D179" s="118" t="s">
        <v>482</v>
      </c>
      <c r="E179" s="118" t="s">
        <v>921</v>
      </c>
      <c r="F179" s="120">
        <v>45446</v>
      </c>
      <c r="G179" s="118" t="s">
        <v>1099</v>
      </c>
      <c r="H179" s="118" t="s">
        <v>1102</v>
      </c>
      <c r="I179" s="118" t="s">
        <v>82</v>
      </c>
      <c r="J179" s="118" t="s">
        <v>283</v>
      </c>
      <c r="K179" s="118" t="s">
        <v>84</v>
      </c>
      <c r="L179" s="118" t="s">
        <v>85</v>
      </c>
      <c r="M179" s="120">
        <v>45446</v>
      </c>
      <c r="N179" s="120">
        <v>45446</v>
      </c>
      <c r="O179" s="121">
        <f t="shared" si="4"/>
        <v>0</v>
      </c>
    </row>
    <row r="180" spans="1:15" s="123" customFormat="1" ht="27.6" x14ac:dyDescent="0.3">
      <c r="A180" s="115">
        <v>179</v>
      </c>
      <c r="B180" s="125" t="s">
        <v>485</v>
      </c>
      <c r="C180" s="118" t="s">
        <v>486</v>
      </c>
      <c r="D180" s="118" t="s">
        <v>482</v>
      </c>
      <c r="E180" s="118" t="s">
        <v>921</v>
      </c>
      <c r="F180" s="120">
        <v>45449</v>
      </c>
      <c r="G180" s="118" t="s">
        <v>1103</v>
      </c>
      <c r="H180" s="118" t="s">
        <v>1104</v>
      </c>
      <c r="I180" s="118" t="s">
        <v>82</v>
      </c>
      <c r="J180" s="118" t="s">
        <v>283</v>
      </c>
      <c r="K180" s="118" t="s">
        <v>84</v>
      </c>
      <c r="L180" s="118" t="s">
        <v>85</v>
      </c>
      <c r="M180" s="120">
        <v>45449</v>
      </c>
      <c r="N180" s="120">
        <v>45450</v>
      </c>
      <c r="O180" s="121">
        <f t="shared" si="4"/>
        <v>1</v>
      </c>
    </row>
    <row r="181" spans="1:15" s="123" customFormat="1" ht="27.6" x14ac:dyDescent="0.3">
      <c r="A181" s="115">
        <v>180</v>
      </c>
      <c r="B181" s="125" t="s">
        <v>485</v>
      </c>
      <c r="C181" s="118" t="s">
        <v>486</v>
      </c>
      <c r="D181" s="118" t="s">
        <v>482</v>
      </c>
      <c r="E181" s="118" t="s">
        <v>921</v>
      </c>
      <c r="F181" s="120">
        <v>45454</v>
      </c>
      <c r="G181" s="118" t="s">
        <v>1103</v>
      </c>
      <c r="H181" s="118" t="s">
        <v>1105</v>
      </c>
      <c r="I181" s="118" t="s">
        <v>82</v>
      </c>
      <c r="J181" s="118" t="s">
        <v>283</v>
      </c>
      <c r="K181" s="118" t="s">
        <v>84</v>
      </c>
      <c r="L181" s="118" t="s">
        <v>85</v>
      </c>
      <c r="M181" s="120">
        <v>45454</v>
      </c>
      <c r="N181" s="120">
        <v>45455</v>
      </c>
      <c r="O181" s="121">
        <f t="shared" si="4"/>
        <v>1</v>
      </c>
    </row>
    <row r="182" spans="1:15" s="123" customFormat="1" ht="27.6" x14ac:dyDescent="0.3">
      <c r="A182" s="115">
        <v>181</v>
      </c>
      <c r="B182" s="125" t="s">
        <v>485</v>
      </c>
      <c r="C182" s="118" t="s">
        <v>486</v>
      </c>
      <c r="D182" s="118" t="s">
        <v>482</v>
      </c>
      <c r="E182" s="118" t="s">
        <v>921</v>
      </c>
      <c r="F182" s="120">
        <v>45454</v>
      </c>
      <c r="G182" s="118" t="s">
        <v>1103</v>
      </c>
      <c r="H182" s="118" t="s">
        <v>1106</v>
      </c>
      <c r="I182" s="118" t="s">
        <v>82</v>
      </c>
      <c r="J182" s="118" t="s">
        <v>283</v>
      </c>
      <c r="K182" s="118" t="s">
        <v>84</v>
      </c>
      <c r="L182" s="118" t="s">
        <v>85</v>
      </c>
      <c r="M182" s="120">
        <v>45454</v>
      </c>
      <c r="N182" s="120">
        <v>45455</v>
      </c>
      <c r="O182" s="121">
        <f t="shared" si="4"/>
        <v>1</v>
      </c>
    </row>
    <row r="183" spans="1:15" s="123" customFormat="1" ht="27.6" x14ac:dyDescent="0.3">
      <c r="A183" s="115">
        <v>182</v>
      </c>
      <c r="B183" s="125" t="s">
        <v>485</v>
      </c>
      <c r="C183" s="118" t="s">
        <v>486</v>
      </c>
      <c r="D183" s="118" t="s">
        <v>482</v>
      </c>
      <c r="E183" s="118" t="s">
        <v>921</v>
      </c>
      <c r="F183" s="120">
        <v>45454</v>
      </c>
      <c r="G183" s="118" t="s">
        <v>1103</v>
      </c>
      <c r="H183" s="118" t="s">
        <v>1107</v>
      </c>
      <c r="I183" s="118" t="s">
        <v>82</v>
      </c>
      <c r="J183" s="118" t="s">
        <v>283</v>
      </c>
      <c r="K183" s="118" t="s">
        <v>84</v>
      </c>
      <c r="L183" s="118" t="s">
        <v>85</v>
      </c>
      <c r="M183" s="120">
        <v>45454</v>
      </c>
      <c r="N183" s="120">
        <v>45455</v>
      </c>
      <c r="O183" s="121">
        <f t="shared" si="4"/>
        <v>1</v>
      </c>
    </row>
    <row r="184" spans="1:15" s="123" customFormat="1" ht="27.6" x14ac:dyDescent="0.3">
      <c r="A184" s="115">
        <v>183</v>
      </c>
      <c r="B184" s="125" t="s">
        <v>888</v>
      </c>
      <c r="C184" s="118" t="s">
        <v>1108</v>
      </c>
      <c r="D184" s="118" t="s">
        <v>482</v>
      </c>
      <c r="E184" s="118" t="s">
        <v>921</v>
      </c>
      <c r="F184" s="120">
        <v>45455</v>
      </c>
      <c r="G184" s="118" t="s">
        <v>1097</v>
      </c>
      <c r="H184" s="118" t="s">
        <v>1109</v>
      </c>
      <c r="I184" s="118" t="s">
        <v>82</v>
      </c>
      <c r="J184" s="118" t="s">
        <v>283</v>
      </c>
      <c r="K184" s="118" t="s">
        <v>84</v>
      </c>
      <c r="L184" s="118" t="s">
        <v>85</v>
      </c>
      <c r="M184" s="120">
        <v>45455</v>
      </c>
      <c r="N184" s="120">
        <v>45455</v>
      </c>
      <c r="O184" s="121">
        <f t="shared" si="4"/>
        <v>0</v>
      </c>
    </row>
    <row r="185" spans="1:15" s="123" customFormat="1" ht="27.6" x14ac:dyDescent="0.3">
      <c r="A185" s="115">
        <v>184</v>
      </c>
      <c r="B185" s="125" t="s">
        <v>1110</v>
      </c>
      <c r="C185" s="118" t="s">
        <v>1111</v>
      </c>
      <c r="D185" s="118" t="s">
        <v>482</v>
      </c>
      <c r="E185" s="118" t="s">
        <v>921</v>
      </c>
      <c r="F185" s="120">
        <v>45462</v>
      </c>
      <c r="G185" s="118" t="s">
        <v>1097</v>
      </c>
      <c r="H185" s="118" t="s">
        <v>1109</v>
      </c>
      <c r="I185" s="118" t="s">
        <v>82</v>
      </c>
      <c r="J185" s="118" t="s">
        <v>283</v>
      </c>
      <c r="K185" s="118" t="s">
        <v>84</v>
      </c>
      <c r="L185" s="118" t="s">
        <v>85</v>
      </c>
      <c r="M185" s="120">
        <v>45462</v>
      </c>
      <c r="N185" s="120">
        <v>45462</v>
      </c>
      <c r="O185" s="121">
        <f t="shared" si="4"/>
        <v>0</v>
      </c>
    </row>
    <row r="186" spans="1:15" s="123" customFormat="1" ht="27.6" x14ac:dyDescent="0.3">
      <c r="A186" s="115">
        <v>185</v>
      </c>
      <c r="B186" s="129" t="s">
        <v>1112</v>
      </c>
      <c r="C186" s="130" t="s">
        <v>559</v>
      </c>
      <c r="D186" s="130" t="s">
        <v>494</v>
      </c>
      <c r="E186" s="130" t="s">
        <v>921</v>
      </c>
      <c r="F186" s="131">
        <v>45444</v>
      </c>
      <c r="G186" s="132" t="s">
        <v>853</v>
      </c>
      <c r="H186" s="132" t="s">
        <v>1113</v>
      </c>
      <c r="I186" s="130" t="s">
        <v>497</v>
      </c>
      <c r="J186" s="130" t="s">
        <v>83</v>
      </c>
      <c r="K186" s="130" t="s">
        <v>84</v>
      </c>
      <c r="L186" s="130" t="s">
        <v>498</v>
      </c>
      <c r="M186" s="131">
        <v>45444</v>
      </c>
      <c r="N186" s="131">
        <v>45444</v>
      </c>
      <c r="O186" s="121">
        <f t="shared" si="4"/>
        <v>0</v>
      </c>
    </row>
    <row r="187" spans="1:15" s="123" customFormat="1" x14ac:dyDescent="0.3">
      <c r="A187" s="115">
        <v>186</v>
      </c>
      <c r="B187" s="129" t="s">
        <v>1112</v>
      </c>
      <c r="C187" s="130" t="s">
        <v>1114</v>
      </c>
      <c r="D187" s="130" t="s">
        <v>494</v>
      </c>
      <c r="E187" s="130" t="s">
        <v>921</v>
      </c>
      <c r="F187" s="131">
        <v>45453</v>
      </c>
      <c r="G187" s="132" t="s">
        <v>80</v>
      </c>
      <c r="H187" s="130" t="s">
        <v>1115</v>
      </c>
      <c r="I187" s="130" t="s">
        <v>497</v>
      </c>
      <c r="J187" s="130" t="s">
        <v>83</v>
      </c>
      <c r="K187" s="130" t="s">
        <v>84</v>
      </c>
      <c r="L187" s="130" t="s">
        <v>498</v>
      </c>
      <c r="M187" s="131">
        <v>45453</v>
      </c>
      <c r="N187" s="131">
        <v>45453</v>
      </c>
      <c r="O187" s="121">
        <f t="shared" si="4"/>
        <v>0</v>
      </c>
    </row>
    <row r="188" spans="1:15" s="123" customFormat="1" ht="27.6" x14ac:dyDescent="0.3">
      <c r="A188" s="115">
        <v>187</v>
      </c>
      <c r="B188" s="129" t="s">
        <v>1112</v>
      </c>
      <c r="C188" s="130" t="s">
        <v>1114</v>
      </c>
      <c r="D188" s="130" t="s">
        <v>494</v>
      </c>
      <c r="E188" s="130" t="s">
        <v>921</v>
      </c>
      <c r="F188" s="131">
        <v>45453</v>
      </c>
      <c r="G188" s="132" t="s">
        <v>80</v>
      </c>
      <c r="H188" s="132" t="s">
        <v>1116</v>
      </c>
      <c r="I188" s="130" t="s">
        <v>497</v>
      </c>
      <c r="J188" s="130" t="s">
        <v>83</v>
      </c>
      <c r="K188" s="130" t="s">
        <v>84</v>
      </c>
      <c r="L188" s="130" t="s">
        <v>498</v>
      </c>
      <c r="M188" s="131">
        <v>45453</v>
      </c>
      <c r="N188" s="131">
        <v>45453</v>
      </c>
      <c r="O188" s="121">
        <f t="shared" si="4"/>
        <v>0</v>
      </c>
    </row>
    <row r="189" spans="1:15" s="123" customFormat="1" x14ac:dyDescent="0.3">
      <c r="A189" s="115">
        <v>188</v>
      </c>
      <c r="B189" s="129" t="s">
        <v>1112</v>
      </c>
      <c r="C189" s="130" t="s">
        <v>1114</v>
      </c>
      <c r="D189" s="130" t="s">
        <v>494</v>
      </c>
      <c r="E189" s="130" t="s">
        <v>921</v>
      </c>
      <c r="F189" s="131">
        <v>45453</v>
      </c>
      <c r="G189" s="132" t="s">
        <v>80</v>
      </c>
      <c r="H189" s="132" t="s">
        <v>1117</v>
      </c>
      <c r="I189" s="130" t="s">
        <v>497</v>
      </c>
      <c r="J189" s="130" t="s">
        <v>83</v>
      </c>
      <c r="K189" s="130" t="s">
        <v>84</v>
      </c>
      <c r="L189" s="130" t="s">
        <v>498</v>
      </c>
      <c r="M189" s="131">
        <v>45453</v>
      </c>
      <c r="N189" s="131">
        <v>45453</v>
      </c>
      <c r="O189" s="121">
        <f t="shared" si="4"/>
        <v>0</v>
      </c>
    </row>
    <row r="190" spans="1:15" s="123" customFormat="1" x14ac:dyDescent="0.3">
      <c r="A190" s="115">
        <v>189</v>
      </c>
      <c r="B190" s="129" t="s">
        <v>1112</v>
      </c>
      <c r="C190" s="130" t="s">
        <v>559</v>
      </c>
      <c r="D190" s="130" t="s">
        <v>494</v>
      </c>
      <c r="E190" s="130" t="s">
        <v>921</v>
      </c>
      <c r="F190" s="131">
        <v>45460</v>
      </c>
      <c r="G190" s="132" t="s">
        <v>853</v>
      </c>
      <c r="H190" s="132" t="s">
        <v>1118</v>
      </c>
      <c r="I190" s="130" t="s">
        <v>497</v>
      </c>
      <c r="J190" s="130" t="s">
        <v>83</v>
      </c>
      <c r="K190" s="130" t="s">
        <v>84</v>
      </c>
      <c r="L190" s="130" t="s">
        <v>1119</v>
      </c>
      <c r="M190" s="131">
        <v>45460</v>
      </c>
      <c r="N190" s="131">
        <v>45460</v>
      </c>
      <c r="O190" s="121">
        <f t="shared" si="4"/>
        <v>0</v>
      </c>
    </row>
    <row r="191" spans="1:15" s="123" customFormat="1" ht="27.6" x14ac:dyDescent="0.3">
      <c r="A191" s="115">
        <v>190</v>
      </c>
      <c r="B191" s="129" t="s">
        <v>1112</v>
      </c>
      <c r="C191" s="130" t="s">
        <v>1114</v>
      </c>
      <c r="D191" s="130" t="s">
        <v>494</v>
      </c>
      <c r="E191" s="130" t="s">
        <v>921</v>
      </c>
      <c r="F191" s="131">
        <v>45468</v>
      </c>
      <c r="G191" s="132" t="s">
        <v>853</v>
      </c>
      <c r="H191" s="132" t="s">
        <v>1120</v>
      </c>
      <c r="I191" s="130" t="s">
        <v>497</v>
      </c>
      <c r="J191" s="130" t="s">
        <v>83</v>
      </c>
      <c r="K191" s="130" t="s">
        <v>84</v>
      </c>
      <c r="L191" s="130" t="s">
        <v>498</v>
      </c>
      <c r="M191" s="131">
        <v>45468</v>
      </c>
      <c r="N191" s="131">
        <v>45468</v>
      </c>
      <c r="O191" s="121">
        <f t="shared" si="4"/>
        <v>0</v>
      </c>
    </row>
    <row r="192" spans="1:15" s="123" customFormat="1" x14ac:dyDescent="0.3">
      <c r="A192" s="115">
        <v>191</v>
      </c>
      <c r="B192" s="129" t="s">
        <v>1112</v>
      </c>
      <c r="C192" s="130" t="s">
        <v>1114</v>
      </c>
      <c r="D192" s="130" t="s">
        <v>494</v>
      </c>
      <c r="E192" s="130" t="s">
        <v>921</v>
      </c>
      <c r="F192" s="131">
        <v>45470</v>
      </c>
      <c r="G192" s="132" t="s">
        <v>853</v>
      </c>
      <c r="H192" s="132" t="s">
        <v>1121</v>
      </c>
      <c r="I192" s="130" t="s">
        <v>497</v>
      </c>
      <c r="J192" s="130" t="s">
        <v>83</v>
      </c>
      <c r="K192" s="130" t="s">
        <v>84</v>
      </c>
      <c r="L192" s="130" t="s">
        <v>498</v>
      </c>
      <c r="M192" s="131">
        <v>45470</v>
      </c>
      <c r="N192" s="131">
        <v>45470</v>
      </c>
      <c r="O192" s="121">
        <f t="shared" si="4"/>
        <v>0</v>
      </c>
    </row>
    <row r="193" spans="1:15" s="123" customFormat="1" ht="27.6" x14ac:dyDescent="0.3">
      <c r="A193" s="115">
        <v>192</v>
      </c>
      <c r="B193" s="129" t="s">
        <v>499</v>
      </c>
      <c r="C193" s="130" t="s">
        <v>882</v>
      </c>
      <c r="D193" s="130" t="s">
        <v>494</v>
      </c>
      <c r="E193" s="130" t="s">
        <v>921</v>
      </c>
      <c r="F193" s="131">
        <v>45444</v>
      </c>
      <c r="G193" s="132" t="s">
        <v>853</v>
      </c>
      <c r="H193" s="132" t="s">
        <v>900</v>
      </c>
      <c r="I193" s="130" t="s">
        <v>497</v>
      </c>
      <c r="J193" s="130" t="s">
        <v>83</v>
      </c>
      <c r="K193" s="130" t="s">
        <v>84</v>
      </c>
      <c r="L193" s="130" t="s">
        <v>498</v>
      </c>
      <c r="M193" s="131">
        <v>45444</v>
      </c>
      <c r="N193" s="131">
        <v>45444</v>
      </c>
      <c r="O193" s="121">
        <f t="shared" si="4"/>
        <v>0</v>
      </c>
    </row>
    <row r="194" spans="1:15" s="123" customFormat="1" x14ac:dyDescent="0.3">
      <c r="A194" s="115">
        <v>193</v>
      </c>
      <c r="B194" s="129" t="s">
        <v>1122</v>
      </c>
      <c r="C194" s="130" t="s">
        <v>1123</v>
      </c>
      <c r="D194" s="130" t="s">
        <v>494</v>
      </c>
      <c r="E194" s="130" t="s">
        <v>921</v>
      </c>
      <c r="F194" s="131">
        <v>45444</v>
      </c>
      <c r="G194" s="132" t="s">
        <v>853</v>
      </c>
      <c r="H194" s="132" t="s">
        <v>1124</v>
      </c>
      <c r="I194" s="130" t="s">
        <v>497</v>
      </c>
      <c r="J194" s="130" t="s">
        <v>83</v>
      </c>
      <c r="K194" s="130" t="s">
        <v>84</v>
      </c>
      <c r="L194" s="130" t="s">
        <v>498</v>
      </c>
      <c r="M194" s="131">
        <v>45444</v>
      </c>
      <c r="N194" s="131">
        <v>45444</v>
      </c>
      <c r="O194" s="121">
        <f t="shared" si="4"/>
        <v>0</v>
      </c>
    </row>
    <row r="195" spans="1:15" s="123" customFormat="1" ht="27.6" x14ac:dyDescent="0.3">
      <c r="A195" s="115">
        <v>194</v>
      </c>
      <c r="B195" s="129" t="s">
        <v>301</v>
      </c>
      <c r="C195" s="130" t="s">
        <v>1125</v>
      </c>
      <c r="D195" s="130" t="s">
        <v>494</v>
      </c>
      <c r="E195" s="130" t="s">
        <v>921</v>
      </c>
      <c r="F195" s="131">
        <v>45444</v>
      </c>
      <c r="G195" s="132" t="s">
        <v>853</v>
      </c>
      <c r="H195" s="132" t="s">
        <v>1126</v>
      </c>
      <c r="I195" s="130" t="s">
        <v>497</v>
      </c>
      <c r="J195" s="130" t="s">
        <v>83</v>
      </c>
      <c r="K195" s="130" t="s">
        <v>84</v>
      </c>
      <c r="L195" s="130" t="s">
        <v>498</v>
      </c>
      <c r="M195" s="131">
        <v>45444</v>
      </c>
      <c r="N195" s="131">
        <v>45444</v>
      </c>
      <c r="O195" s="121">
        <f t="shared" si="4"/>
        <v>0</v>
      </c>
    </row>
    <row r="196" spans="1:15" s="123" customFormat="1" x14ac:dyDescent="0.3">
      <c r="A196" s="115">
        <v>195</v>
      </c>
      <c r="B196" s="129" t="s">
        <v>1127</v>
      </c>
      <c r="C196" s="130" t="s">
        <v>370</v>
      </c>
      <c r="D196" s="130" t="s">
        <v>494</v>
      </c>
      <c r="E196" s="130" t="s">
        <v>921</v>
      </c>
      <c r="F196" s="131">
        <v>45444</v>
      </c>
      <c r="G196" s="132" t="s">
        <v>853</v>
      </c>
      <c r="H196" s="132" t="s">
        <v>1128</v>
      </c>
      <c r="I196" s="130" t="s">
        <v>497</v>
      </c>
      <c r="J196" s="130" t="s">
        <v>83</v>
      </c>
      <c r="K196" s="130" t="s">
        <v>84</v>
      </c>
      <c r="L196" s="130" t="s">
        <v>498</v>
      </c>
      <c r="M196" s="131">
        <v>45444</v>
      </c>
      <c r="N196" s="131">
        <v>45444</v>
      </c>
      <c r="O196" s="121">
        <f t="shared" si="4"/>
        <v>0</v>
      </c>
    </row>
    <row r="197" spans="1:15" s="123" customFormat="1" ht="27.6" x14ac:dyDescent="0.3">
      <c r="A197" s="115">
        <v>196</v>
      </c>
      <c r="B197" s="129" t="s">
        <v>888</v>
      </c>
      <c r="C197" s="130" t="s">
        <v>889</v>
      </c>
      <c r="D197" s="130" t="s">
        <v>494</v>
      </c>
      <c r="E197" s="130" t="s">
        <v>921</v>
      </c>
      <c r="F197" s="131">
        <v>45447</v>
      </c>
      <c r="G197" s="132" t="s">
        <v>853</v>
      </c>
      <c r="H197" s="132" t="s">
        <v>1129</v>
      </c>
      <c r="I197" s="130" t="s">
        <v>497</v>
      </c>
      <c r="J197" s="130" t="s">
        <v>83</v>
      </c>
      <c r="K197" s="130" t="s">
        <v>84</v>
      </c>
      <c r="L197" s="130" t="s">
        <v>498</v>
      </c>
      <c r="M197" s="131">
        <v>45444</v>
      </c>
      <c r="N197" s="131">
        <v>45444</v>
      </c>
      <c r="O197" s="121">
        <f t="shared" si="4"/>
        <v>0</v>
      </c>
    </row>
    <row r="198" spans="1:15" s="123" customFormat="1" ht="82.8" x14ac:dyDescent="0.3">
      <c r="A198" s="115">
        <v>197</v>
      </c>
      <c r="B198" s="129" t="s">
        <v>873</v>
      </c>
      <c r="C198" s="130" t="s">
        <v>859</v>
      </c>
      <c r="D198" s="130" t="s">
        <v>494</v>
      </c>
      <c r="E198" s="130" t="s">
        <v>921</v>
      </c>
      <c r="F198" s="131">
        <v>45448</v>
      </c>
      <c r="G198" s="132" t="s">
        <v>853</v>
      </c>
      <c r="H198" s="132" t="s">
        <v>1130</v>
      </c>
      <c r="I198" s="130" t="s">
        <v>497</v>
      </c>
      <c r="J198" s="130" t="s">
        <v>83</v>
      </c>
      <c r="K198" s="130" t="s">
        <v>84</v>
      </c>
      <c r="L198" s="130" t="s">
        <v>498</v>
      </c>
      <c r="M198" s="131">
        <v>45448</v>
      </c>
      <c r="N198" s="131">
        <v>45448</v>
      </c>
      <c r="O198" s="121">
        <f t="shared" si="4"/>
        <v>0</v>
      </c>
    </row>
    <row r="199" spans="1:15" s="123" customFormat="1" ht="82.8" x14ac:dyDescent="0.3">
      <c r="A199" s="115">
        <v>198</v>
      </c>
      <c r="B199" s="129" t="s">
        <v>1131</v>
      </c>
      <c r="C199" s="130" t="s">
        <v>1132</v>
      </c>
      <c r="D199" s="130" t="s">
        <v>494</v>
      </c>
      <c r="E199" s="130" t="s">
        <v>921</v>
      </c>
      <c r="F199" s="131">
        <v>45448</v>
      </c>
      <c r="G199" s="132" t="s">
        <v>853</v>
      </c>
      <c r="H199" s="132" t="s">
        <v>1133</v>
      </c>
      <c r="I199" s="130" t="s">
        <v>497</v>
      </c>
      <c r="J199" s="130" t="s">
        <v>83</v>
      </c>
      <c r="K199" s="130" t="s">
        <v>84</v>
      </c>
      <c r="L199" s="130" t="s">
        <v>498</v>
      </c>
      <c r="M199" s="131">
        <v>45448</v>
      </c>
      <c r="N199" s="131">
        <v>45448</v>
      </c>
      <c r="O199" s="121">
        <f t="shared" si="4"/>
        <v>0</v>
      </c>
    </row>
    <row r="200" spans="1:15" s="123" customFormat="1" ht="27.6" x14ac:dyDescent="0.3">
      <c r="A200" s="115">
        <v>199</v>
      </c>
      <c r="B200" s="129" t="s">
        <v>878</v>
      </c>
      <c r="C200" s="130" t="s">
        <v>1134</v>
      </c>
      <c r="D200" s="130" t="s">
        <v>494</v>
      </c>
      <c r="E200" s="130" t="s">
        <v>921</v>
      </c>
      <c r="F200" s="131">
        <v>45449</v>
      </c>
      <c r="G200" s="132" t="s">
        <v>495</v>
      </c>
      <c r="H200" s="132" t="s">
        <v>1135</v>
      </c>
      <c r="I200" s="130" t="s">
        <v>497</v>
      </c>
      <c r="J200" s="130" t="s">
        <v>83</v>
      </c>
      <c r="K200" s="130" t="s">
        <v>84</v>
      </c>
      <c r="L200" s="130" t="s">
        <v>498</v>
      </c>
      <c r="M200" s="131">
        <v>45449</v>
      </c>
      <c r="N200" s="131">
        <v>45449</v>
      </c>
      <c r="O200" s="121">
        <f t="shared" si="4"/>
        <v>0</v>
      </c>
    </row>
    <row r="201" spans="1:15" s="123" customFormat="1" ht="27.6" x14ac:dyDescent="0.3">
      <c r="A201" s="115">
        <v>200</v>
      </c>
      <c r="B201" s="129" t="s">
        <v>847</v>
      </c>
      <c r="C201" s="130" t="s">
        <v>1136</v>
      </c>
      <c r="D201" s="130" t="s">
        <v>494</v>
      </c>
      <c r="E201" s="130" t="s">
        <v>921</v>
      </c>
      <c r="F201" s="131">
        <v>45453</v>
      </c>
      <c r="G201" s="132" t="s">
        <v>495</v>
      </c>
      <c r="H201" s="132" t="s">
        <v>1137</v>
      </c>
      <c r="I201" s="130" t="s">
        <v>497</v>
      </c>
      <c r="J201" s="130" t="s">
        <v>83</v>
      </c>
      <c r="K201" s="130" t="s">
        <v>84</v>
      </c>
      <c r="L201" s="130" t="s">
        <v>498</v>
      </c>
      <c r="M201" s="131">
        <v>45453</v>
      </c>
      <c r="N201" s="131">
        <v>45453</v>
      </c>
      <c r="O201" s="121">
        <f t="shared" si="4"/>
        <v>0</v>
      </c>
    </row>
    <row r="202" spans="1:15" s="123" customFormat="1" x14ac:dyDescent="0.3">
      <c r="A202" s="115">
        <v>201</v>
      </c>
      <c r="B202" s="129" t="s">
        <v>888</v>
      </c>
      <c r="C202" s="130" t="s">
        <v>889</v>
      </c>
      <c r="D202" s="130" t="s">
        <v>494</v>
      </c>
      <c r="E202" s="130" t="s">
        <v>921</v>
      </c>
      <c r="F202" s="131">
        <v>45453</v>
      </c>
      <c r="G202" s="132" t="s">
        <v>495</v>
      </c>
      <c r="H202" s="132" t="s">
        <v>1138</v>
      </c>
      <c r="I202" s="130" t="s">
        <v>497</v>
      </c>
      <c r="J202" s="130" t="s">
        <v>83</v>
      </c>
      <c r="K202" s="130" t="s">
        <v>84</v>
      </c>
      <c r="L202" s="130" t="s">
        <v>498</v>
      </c>
      <c r="M202" s="131">
        <v>45453</v>
      </c>
      <c r="N202" s="131">
        <v>45453</v>
      </c>
      <c r="O202" s="121">
        <f t="shared" si="4"/>
        <v>0</v>
      </c>
    </row>
    <row r="203" spans="1:15" s="123" customFormat="1" ht="55.2" x14ac:dyDescent="0.3">
      <c r="A203" s="115">
        <v>202</v>
      </c>
      <c r="B203" s="129" t="s">
        <v>390</v>
      </c>
      <c r="C203" s="130" t="s">
        <v>859</v>
      </c>
      <c r="D203" s="130" t="s">
        <v>494</v>
      </c>
      <c r="E203" s="130" t="s">
        <v>921</v>
      </c>
      <c r="F203" s="131">
        <v>45453</v>
      </c>
      <c r="G203" s="132" t="s">
        <v>853</v>
      </c>
      <c r="H203" s="132" t="s">
        <v>1139</v>
      </c>
      <c r="I203" s="130" t="s">
        <v>497</v>
      </c>
      <c r="J203" s="130" t="s">
        <v>83</v>
      </c>
      <c r="K203" s="130" t="s">
        <v>84</v>
      </c>
      <c r="L203" s="130" t="s">
        <v>498</v>
      </c>
      <c r="M203" s="131">
        <v>45453</v>
      </c>
      <c r="N203" s="131">
        <v>45453</v>
      </c>
      <c r="O203" s="121">
        <f t="shared" si="4"/>
        <v>0</v>
      </c>
    </row>
    <row r="204" spans="1:15" s="123" customFormat="1" ht="55.2" x14ac:dyDescent="0.3">
      <c r="A204" s="115">
        <v>203</v>
      </c>
      <c r="B204" s="129" t="s">
        <v>278</v>
      </c>
      <c r="C204" s="130" t="s">
        <v>228</v>
      </c>
      <c r="D204" s="130" t="s">
        <v>494</v>
      </c>
      <c r="E204" s="130" t="s">
        <v>921</v>
      </c>
      <c r="F204" s="131">
        <v>45453</v>
      </c>
      <c r="G204" s="132" t="s">
        <v>853</v>
      </c>
      <c r="H204" s="132" t="s">
        <v>1140</v>
      </c>
      <c r="I204" s="130" t="s">
        <v>497</v>
      </c>
      <c r="J204" s="130" t="s">
        <v>83</v>
      </c>
      <c r="K204" s="130" t="s">
        <v>84</v>
      </c>
      <c r="L204" s="130" t="s">
        <v>498</v>
      </c>
      <c r="M204" s="131">
        <v>45453</v>
      </c>
      <c r="N204" s="131">
        <v>45453</v>
      </c>
      <c r="O204" s="121">
        <f t="shared" si="4"/>
        <v>0</v>
      </c>
    </row>
    <row r="205" spans="1:15" s="123" customFormat="1" x14ac:dyDescent="0.3">
      <c r="A205" s="115">
        <v>204</v>
      </c>
      <c r="B205" s="129" t="s">
        <v>888</v>
      </c>
      <c r="C205" s="130" t="s">
        <v>1141</v>
      </c>
      <c r="D205" s="130" t="s">
        <v>494</v>
      </c>
      <c r="E205" s="130" t="s">
        <v>921</v>
      </c>
      <c r="F205" s="131">
        <v>45453</v>
      </c>
      <c r="G205" s="132" t="s">
        <v>495</v>
      </c>
      <c r="H205" s="132" t="s">
        <v>1142</v>
      </c>
      <c r="I205" s="130" t="s">
        <v>497</v>
      </c>
      <c r="J205" s="130" t="s">
        <v>83</v>
      </c>
      <c r="K205" s="130" t="s">
        <v>84</v>
      </c>
      <c r="L205" s="130" t="s">
        <v>498</v>
      </c>
      <c r="M205" s="131">
        <v>45453</v>
      </c>
      <c r="N205" s="131">
        <v>45453</v>
      </c>
      <c r="O205" s="121">
        <f t="shared" si="4"/>
        <v>0</v>
      </c>
    </row>
    <row r="206" spans="1:15" s="123" customFormat="1" ht="41.4" x14ac:dyDescent="0.3">
      <c r="A206" s="115">
        <v>205</v>
      </c>
      <c r="B206" s="129" t="s">
        <v>499</v>
      </c>
      <c r="C206" s="130" t="s">
        <v>1143</v>
      </c>
      <c r="D206" s="130" t="s">
        <v>494</v>
      </c>
      <c r="E206" s="130" t="s">
        <v>921</v>
      </c>
      <c r="F206" s="131">
        <v>45453</v>
      </c>
      <c r="G206" s="132" t="s">
        <v>80</v>
      </c>
      <c r="H206" s="132" t="s">
        <v>1144</v>
      </c>
      <c r="I206" s="130" t="s">
        <v>497</v>
      </c>
      <c r="J206" s="130" t="s">
        <v>83</v>
      </c>
      <c r="K206" s="130" t="s">
        <v>84</v>
      </c>
      <c r="L206" s="130" t="s">
        <v>498</v>
      </c>
      <c r="M206" s="131">
        <v>45453</v>
      </c>
      <c r="N206" s="131">
        <v>45453</v>
      </c>
      <c r="O206" s="121">
        <f t="shared" si="4"/>
        <v>0</v>
      </c>
    </row>
    <row r="207" spans="1:15" s="123" customFormat="1" ht="55.2" x14ac:dyDescent="0.3">
      <c r="A207" s="115">
        <v>206</v>
      </c>
      <c r="B207" s="129" t="s">
        <v>1145</v>
      </c>
      <c r="C207" s="130" t="s">
        <v>1148</v>
      </c>
      <c r="D207" s="130" t="s">
        <v>494</v>
      </c>
      <c r="E207" s="130" t="s">
        <v>921</v>
      </c>
      <c r="F207" s="131">
        <v>45457</v>
      </c>
      <c r="G207" s="132" t="s">
        <v>853</v>
      </c>
      <c r="H207" s="132" t="s">
        <v>1149</v>
      </c>
      <c r="I207" s="130" t="s">
        <v>497</v>
      </c>
      <c r="J207" s="130" t="s">
        <v>83</v>
      </c>
      <c r="K207" s="130" t="s">
        <v>84</v>
      </c>
      <c r="L207" s="130" t="s">
        <v>498</v>
      </c>
      <c r="M207" s="131">
        <v>45457</v>
      </c>
      <c r="N207" s="131">
        <v>45457</v>
      </c>
      <c r="O207" s="121">
        <f t="shared" si="4"/>
        <v>0</v>
      </c>
    </row>
    <row r="208" spans="1:15" s="123" customFormat="1" x14ac:dyDescent="0.3">
      <c r="A208" s="115">
        <v>207</v>
      </c>
      <c r="B208" s="129" t="s">
        <v>301</v>
      </c>
      <c r="C208" s="130" t="s">
        <v>1150</v>
      </c>
      <c r="D208" s="130" t="s">
        <v>494</v>
      </c>
      <c r="E208" s="130" t="s">
        <v>921</v>
      </c>
      <c r="F208" s="131">
        <v>45460</v>
      </c>
      <c r="G208" s="132" t="s">
        <v>853</v>
      </c>
      <c r="H208" s="132" t="s">
        <v>1151</v>
      </c>
      <c r="I208" s="130" t="s">
        <v>497</v>
      </c>
      <c r="J208" s="130" t="s">
        <v>83</v>
      </c>
      <c r="K208" s="130" t="s">
        <v>84</v>
      </c>
      <c r="L208" s="130" t="s">
        <v>513</v>
      </c>
      <c r="M208" s="131">
        <v>45460</v>
      </c>
      <c r="N208" s="131">
        <v>45460</v>
      </c>
      <c r="O208" s="121">
        <f t="shared" si="4"/>
        <v>0</v>
      </c>
    </row>
    <row r="209" spans="1:15" s="123" customFormat="1" ht="27.6" x14ac:dyDescent="0.3">
      <c r="A209" s="115">
        <v>208</v>
      </c>
      <c r="B209" s="129" t="s">
        <v>1145</v>
      </c>
      <c r="C209" s="130" t="s">
        <v>1152</v>
      </c>
      <c r="D209" s="130" t="s">
        <v>494</v>
      </c>
      <c r="E209" s="130" t="s">
        <v>921</v>
      </c>
      <c r="F209" s="131">
        <v>45462</v>
      </c>
      <c r="G209" s="132" t="s">
        <v>853</v>
      </c>
      <c r="H209" s="132" t="s">
        <v>1153</v>
      </c>
      <c r="I209" s="130" t="s">
        <v>497</v>
      </c>
      <c r="J209" s="130" t="s">
        <v>83</v>
      </c>
      <c r="K209" s="130" t="s">
        <v>84</v>
      </c>
      <c r="L209" s="130" t="s">
        <v>498</v>
      </c>
      <c r="M209" s="131">
        <v>45462</v>
      </c>
      <c r="N209" s="131">
        <v>45462</v>
      </c>
      <c r="O209" s="121">
        <f t="shared" si="4"/>
        <v>0</v>
      </c>
    </row>
    <row r="210" spans="1:15" s="123" customFormat="1" ht="69" x14ac:dyDescent="0.3">
      <c r="A210" s="115">
        <v>209</v>
      </c>
      <c r="B210" s="129" t="s">
        <v>278</v>
      </c>
      <c r="C210" s="130" t="s">
        <v>1147</v>
      </c>
      <c r="D210" s="130" t="s">
        <v>494</v>
      </c>
      <c r="E210" s="130" t="s">
        <v>921</v>
      </c>
      <c r="F210" s="131">
        <v>45462</v>
      </c>
      <c r="G210" s="132" t="s">
        <v>853</v>
      </c>
      <c r="H210" s="132" t="s">
        <v>1154</v>
      </c>
      <c r="I210" s="130" t="s">
        <v>497</v>
      </c>
      <c r="J210" s="130" t="s">
        <v>83</v>
      </c>
      <c r="K210" s="130" t="s">
        <v>84</v>
      </c>
      <c r="L210" s="130" t="s">
        <v>1119</v>
      </c>
      <c r="M210" s="131">
        <v>45462</v>
      </c>
      <c r="N210" s="131">
        <v>45462</v>
      </c>
      <c r="O210" s="121">
        <f t="shared" si="4"/>
        <v>0</v>
      </c>
    </row>
    <row r="211" spans="1:15" s="123" customFormat="1" ht="55.2" x14ac:dyDescent="0.3">
      <c r="A211" s="115">
        <v>210</v>
      </c>
      <c r="B211" s="129" t="s">
        <v>1155</v>
      </c>
      <c r="C211" s="130" t="s">
        <v>1156</v>
      </c>
      <c r="D211" s="130" t="s">
        <v>494</v>
      </c>
      <c r="E211" s="130" t="s">
        <v>921</v>
      </c>
      <c r="F211" s="131">
        <v>45464</v>
      </c>
      <c r="G211" s="132" t="s">
        <v>853</v>
      </c>
      <c r="H211" s="132" t="s">
        <v>1157</v>
      </c>
      <c r="I211" s="130" t="s">
        <v>497</v>
      </c>
      <c r="J211" s="130" t="s">
        <v>83</v>
      </c>
      <c r="K211" s="130" t="s">
        <v>84</v>
      </c>
      <c r="L211" s="130" t="s">
        <v>1119</v>
      </c>
      <c r="M211" s="131">
        <v>45464</v>
      </c>
      <c r="N211" s="131">
        <v>45464</v>
      </c>
      <c r="O211" s="121">
        <f t="shared" si="4"/>
        <v>0</v>
      </c>
    </row>
    <row r="212" spans="1:15" s="123" customFormat="1" ht="82.8" x14ac:dyDescent="0.3">
      <c r="A212" s="115">
        <v>211</v>
      </c>
      <c r="B212" s="129" t="s">
        <v>499</v>
      </c>
      <c r="C212" s="130" t="s">
        <v>1158</v>
      </c>
      <c r="D212" s="130" t="s">
        <v>494</v>
      </c>
      <c r="E212" s="130" t="s">
        <v>921</v>
      </c>
      <c r="F212" s="131">
        <v>45467</v>
      </c>
      <c r="G212" s="132" t="s">
        <v>853</v>
      </c>
      <c r="H212" s="132" t="s">
        <v>1159</v>
      </c>
      <c r="I212" s="130" t="s">
        <v>497</v>
      </c>
      <c r="J212" s="130" t="s">
        <v>83</v>
      </c>
      <c r="K212" s="130" t="s">
        <v>84</v>
      </c>
      <c r="L212" s="130" t="s">
        <v>1119</v>
      </c>
      <c r="M212" s="131">
        <v>45467</v>
      </c>
      <c r="N212" s="131">
        <v>45467</v>
      </c>
      <c r="O212" s="121">
        <f t="shared" si="4"/>
        <v>0</v>
      </c>
    </row>
    <row r="213" spans="1:15" s="123" customFormat="1" ht="55.2" x14ac:dyDescent="0.3">
      <c r="A213" s="115">
        <v>212</v>
      </c>
      <c r="B213" s="129" t="s">
        <v>1145</v>
      </c>
      <c r="C213" s="130" t="s">
        <v>1146</v>
      </c>
      <c r="D213" s="130" t="s">
        <v>494</v>
      </c>
      <c r="E213" s="130" t="s">
        <v>921</v>
      </c>
      <c r="F213" s="131">
        <v>45467</v>
      </c>
      <c r="G213" s="132" t="s">
        <v>853</v>
      </c>
      <c r="H213" s="132" t="s">
        <v>1160</v>
      </c>
      <c r="I213" s="130" t="s">
        <v>497</v>
      </c>
      <c r="J213" s="130" t="s">
        <v>83</v>
      </c>
      <c r="K213" s="130" t="s">
        <v>84</v>
      </c>
      <c r="L213" s="130" t="s">
        <v>498</v>
      </c>
      <c r="M213" s="131">
        <v>45467</v>
      </c>
      <c r="N213" s="131">
        <v>45467</v>
      </c>
      <c r="O213" s="121">
        <f t="shared" si="4"/>
        <v>0</v>
      </c>
    </row>
    <row r="214" spans="1:15" s="123" customFormat="1" x14ac:dyDescent="0.3">
      <c r="A214" s="115">
        <v>213</v>
      </c>
      <c r="B214" s="129" t="s">
        <v>873</v>
      </c>
      <c r="C214" s="130" t="s">
        <v>859</v>
      </c>
      <c r="D214" s="130" t="s">
        <v>494</v>
      </c>
      <c r="E214" s="130" t="s">
        <v>921</v>
      </c>
      <c r="F214" s="131">
        <v>45469</v>
      </c>
      <c r="G214" s="132" t="s">
        <v>495</v>
      </c>
      <c r="H214" s="132" t="s">
        <v>1161</v>
      </c>
      <c r="I214" s="130" t="s">
        <v>497</v>
      </c>
      <c r="J214" s="130" t="s">
        <v>83</v>
      </c>
      <c r="K214" s="130" t="s">
        <v>84</v>
      </c>
      <c r="L214" s="130" t="s">
        <v>498</v>
      </c>
      <c r="M214" s="131">
        <v>45469</v>
      </c>
      <c r="N214" s="131">
        <v>45469</v>
      </c>
      <c r="O214" s="121">
        <f t="shared" si="4"/>
        <v>0</v>
      </c>
    </row>
    <row r="215" spans="1:15" s="123" customFormat="1" x14ac:dyDescent="0.3">
      <c r="A215" s="115">
        <v>214</v>
      </c>
      <c r="B215" s="129" t="s">
        <v>888</v>
      </c>
      <c r="C215" s="130" t="s">
        <v>1162</v>
      </c>
      <c r="D215" s="130" t="s">
        <v>494</v>
      </c>
      <c r="E215" s="130" t="s">
        <v>921</v>
      </c>
      <c r="F215" s="131">
        <v>45450</v>
      </c>
      <c r="G215" s="132" t="s">
        <v>495</v>
      </c>
      <c r="H215" s="132" t="s">
        <v>1163</v>
      </c>
      <c r="I215" s="130" t="s">
        <v>497</v>
      </c>
      <c r="J215" s="130" t="s">
        <v>83</v>
      </c>
      <c r="K215" s="130" t="s">
        <v>84</v>
      </c>
      <c r="L215" s="130" t="s">
        <v>498</v>
      </c>
      <c r="M215" s="131">
        <v>45450</v>
      </c>
      <c r="N215" s="131">
        <v>45450</v>
      </c>
      <c r="O215" s="121">
        <f t="shared" si="4"/>
        <v>0</v>
      </c>
    </row>
    <row r="216" spans="1:15" s="123" customFormat="1" x14ac:dyDescent="0.3">
      <c r="A216" s="115">
        <v>215</v>
      </c>
      <c r="B216" s="129" t="s">
        <v>888</v>
      </c>
      <c r="C216" s="130" t="s">
        <v>1162</v>
      </c>
      <c r="D216" s="130" t="s">
        <v>494</v>
      </c>
      <c r="E216" s="130" t="s">
        <v>921</v>
      </c>
      <c r="F216" s="131">
        <v>45450</v>
      </c>
      <c r="G216" s="132" t="s">
        <v>495</v>
      </c>
      <c r="H216" s="132" t="s">
        <v>1164</v>
      </c>
      <c r="I216" s="130" t="s">
        <v>497</v>
      </c>
      <c r="J216" s="130" t="s">
        <v>83</v>
      </c>
      <c r="K216" s="130" t="s">
        <v>84</v>
      </c>
      <c r="L216" s="130" t="s">
        <v>498</v>
      </c>
      <c r="M216" s="131">
        <v>45450</v>
      </c>
      <c r="N216" s="131">
        <v>45450</v>
      </c>
      <c r="O216" s="121">
        <f t="shared" si="4"/>
        <v>0</v>
      </c>
    </row>
    <row r="217" spans="1:15" s="123" customFormat="1" ht="27.6" x14ac:dyDescent="0.3">
      <c r="A217" s="115">
        <v>216</v>
      </c>
      <c r="B217" s="129" t="s">
        <v>888</v>
      </c>
      <c r="C217" s="130" t="s">
        <v>1165</v>
      </c>
      <c r="D217" s="130" t="s">
        <v>494</v>
      </c>
      <c r="E217" s="130" t="s">
        <v>921</v>
      </c>
      <c r="F217" s="131">
        <v>45464</v>
      </c>
      <c r="G217" s="132" t="s">
        <v>495</v>
      </c>
      <c r="H217" s="132" t="s">
        <v>1166</v>
      </c>
      <c r="I217" s="130" t="s">
        <v>497</v>
      </c>
      <c r="J217" s="130" t="s">
        <v>83</v>
      </c>
      <c r="K217" s="130" t="s">
        <v>84</v>
      </c>
      <c r="L217" s="130" t="s">
        <v>498</v>
      </c>
      <c r="M217" s="131">
        <v>45464</v>
      </c>
      <c r="N217" s="131">
        <v>45464</v>
      </c>
      <c r="O217" s="121">
        <f t="shared" si="4"/>
        <v>0</v>
      </c>
    </row>
    <row r="218" spans="1:15" s="123" customFormat="1" ht="27.6" x14ac:dyDescent="0.3">
      <c r="A218" s="115">
        <v>217</v>
      </c>
      <c r="B218" s="129" t="s">
        <v>888</v>
      </c>
      <c r="C218" s="130" t="s">
        <v>1162</v>
      </c>
      <c r="D218" s="130" t="s">
        <v>494</v>
      </c>
      <c r="E218" s="130" t="s">
        <v>921</v>
      </c>
      <c r="F218" s="131">
        <v>45468</v>
      </c>
      <c r="G218" s="132" t="s">
        <v>495</v>
      </c>
      <c r="H218" s="132" t="s">
        <v>1167</v>
      </c>
      <c r="I218" s="130" t="s">
        <v>497</v>
      </c>
      <c r="J218" s="130" t="s">
        <v>83</v>
      </c>
      <c r="K218" s="130" t="s">
        <v>84</v>
      </c>
      <c r="L218" s="130" t="s">
        <v>498</v>
      </c>
      <c r="M218" s="131">
        <v>45468</v>
      </c>
      <c r="N218" s="131">
        <v>45468</v>
      </c>
      <c r="O218" s="121">
        <f t="shared" si="4"/>
        <v>0</v>
      </c>
    </row>
    <row r="219" spans="1:15" s="123" customFormat="1" ht="41.4" x14ac:dyDescent="0.3">
      <c r="A219" s="115">
        <v>218</v>
      </c>
      <c r="B219" s="129" t="s">
        <v>888</v>
      </c>
      <c r="C219" s="130" t="s">
        <v>1162</v>
      </c>
      <c r="D219" s="130" t="s">
        <v>494</v>
      </c>
      <c r="E219" s="130" t="s">
        <v>921</v>
      </c>
      <c r="F219" s="131">
        <v>45469</v>
      </c>
      <c r="G219" s="132" t="s">
        <v>495</v>
      </c>
      <c r="H219" s="132" t="s">
        <v>1168</v>
      </c>
      <c r="I219" s="130" t="s">
        <v>497</v>
      </c>
      <c r="J219" s="130" t="s">
        <v>83</v>
      </c>
      <c r="K219" s="130" t="s">
        <v>84</v>
      </c>
      <c r="L219" s="130" t="s">
        <v>498</v>
      </c>
      <c r="M219" s="131">
        <v>45468</v>
      </c>
      <c r="N219" s="131">
        <v>45468</v>
      </c>
      <c r="O219" s="121">
        <f t="shared" si="4"/>
        <v>0</v>
      </c>
    </row>
    <row r="220" spans="1:15" s="123" customFormat="1" ht="27.6" x14ac:dyDescent="0.3">
      <c r="A220" s="115">
        <v>219</v>
      </c>
      <c r="B220" s="129" t="s">
        <v>888</v>
      </c>
      <c r="C220" s="130" t="s">
        <v>1162</v>
      </c>
      <c r="D220" s="130" t="s">
        <v>494</v>
      </c>
      <c r="E220" s="130" t="s">
        <v>921</v>
      </c>
      <c r="F220" s="131">
        <v>45446</v>
      </c>
      <c r="G220" s="132" t="s">
        <v>853</v>
      </c>
      <c r="H220" s="132" t="s">
        <v>1169</v>
      </c>
      <c r="I220" s="130" t="s">
        <v>497</v>
      </c>
      <c r="J220" s="130" t="s">
        <v>83</v>
      </c>
      <c r="K220" s="130" t="s">
        <v>84</v>
      </c>
      <c r="L220" s="130" t="s">
        <v>498</v>
      </c>
      <c r="M220" s="131">
        <v>45446</v>
      </c>
      <c r="N220" s="131">
        <v>45446</v>
      </c>
      <c r="O220" s="121">
        <f t="shared" si="4"/>
        <v>0</v>
      </c>
    </row>
    <row r="221" spans="1:15" s="123" customFormat="1" ht="41.4" x14ac:dyDescent="0.3">
      <c r="A221" s="115">
        <v>220</v>
      </c>
      <c r="B221" s="129" t="s">
        <v>379</v>
      </c>
      <c r="C221" s="130" t="s">
        <v>1170</v>
      </c>
      <c r="D221" s="130" t="s">
        <v>494</v>
      </c>
      <c r="E221" s="130" t="s">
        <v>921</v>
      </c>
      <c r="F221" s="131">
        <v>45450</v>
      </c>
      <c r="G221" s="132" t="s">
        <v>853</v>
      </c>
      <c r="H221" s="132" t="s">
        <v>1171</v>
      </c>
      <c r="I221" s="130" t="s">
        <v>497</v>
      </c>
      <c r="J221" s="130" t="s">
        <v>83</v>
      </c>
      <c r="K221" s="130" t="s">
        <v>84</v>
      </c>
      <c r="L221" s="130" t="s">
        <v>498</v>
      </c>
      <c r="M221" s="131">
        <v>45450</v>
      </c>
      <c r="N221" s="131">
        <v>45450</v>
      </c>
      <c r="O221" s="121">
        <f t="shared" si="4"/>
        <v>0</v>
      </c>
    </row>
    <row r="222" spans="1:15" s="123" customFormat="1" ht="55.2" x14ac:dyDescent="0.3">
      <c r="A222" s="115">
        <v>221</v>
      </c>
      <c r="B222" s="129" t="s">
        <v>379</v>
      </c>
      <c r="C222" s="130" t="s">
        <v>1170</v>
      </c>
      <c r="D222" s="130" t="s">
        <v>494</v>
      </c>
      <c r="E222" s="130" t="s">
        <v>921</v>
      </c>
      <c r="F222" s="131">
        <v>45460</v>
      </c>
      <c r="G222" s="132" t="s">
        <v>853</v>
      </c>
      <c r="H222" s="132" t="s">
        <v>1172</v>
      </c>
      <c r="I222" s="130" t="s">
        <v>497</v>
      </c>
      <c r="J222" s="130" t="s">
        <v>83</v>
      </c>
      <c r="K222" s="130" t="s">
        <v>84</v>
      </c>
      <c r="L222" s="130" t="s">
        <v>498</v>
      </c>
      <c r="M222" s="131">
        <v>45460</v>
      </c>
      <c r="N222" s="131">
        <v>45460</v>
      </c>
      <c r="O222" s="121">
        <f t="shared" si="4"/>
        <v>0</v>
      </c>
    </row>
    <row r="223" spans="1:15" s="123" customFormat="1" ht="27.6" x14ac:dyDescent="0.3">
      <c r="A223" s="115">
        <v>222</v>
      </c>
      <c r="B223" s="129" t="s">
        <v>379</v>
      </c>
      <c r="C223" s="130" t="s">
        <v>1173</v>
      </c>
      <c r="D223" s="130" t="s">
        <v>494</v>
      </c>
      <c r="E223" s="130" t="s">
        <v>921</v>
      </c>
      <c r="F223" s="131">
        <v>45468</v>
      </c>
      <c r="G223" s="132" t="s">
        <v>548</v>
      </c>
      <c r="H223" s="132" t="s">
        <v>1174</v>
      </c>
      <c r="I223" s="130" t="s">
        <v>497</v>
      </c>
      <c r="J223" s="130" t="s">
        <v>83</v>
      </c>
      <c r="K223" s="130" t="s">
        <v>84</v>
      </c>
      <c r="L223" s="130" t="s">
        <v>498</v>
      </c>
      <c r="M223" s="131">
        <v>45468</v>
      </c>
      <c r="N223" s="131">
        <v>45468</v>
      </c>
      <c r="O223" s="121">
        <f t="shared" si="4"/>
        <v>0</v>
      </c>
    </row>
    <row r="224" spans="1:15" s="123" customFormat="1" x14ac:dyDescent="0.3">
      <c r="A224" s="115">
        <v>223</v>
      </c>
      <c r="B224" s="129" t="s">
        <v>390</v>
      </c>
      <c r="C224" s="130" t="s">
        <v>1175</v>
      </c>
      <c r="D224" s="130" t="s">
        <v>494</v>
      </c>
      <c r="E224" s="130" t="s">
        <v>921</v>
      </c>
      <c r="F224" s="131">
        <v>45453</v>
      </c>
      <c r="G224" s="132" t="s">
        <v>853</v>
      </c>
      <c r="H224" s="132" t="s">
        <v>1176</v>
      </c>
      <c r="I224" s="130" t="s">
        <v>497</v>
      </c>
      <c r="J224" s="130" t="s">
        <v>83</v>
      </c>
      <c r="K224" s="130" t="s">
        <v>84</v>
      </c>
      <c r="L224" s="130" t="s">
        <v>498</v>
      </c>
      <c r="M224" s="131">
        <v>45453</v>
      </c>
      <c r="N224" s="131">
        <v>45453</v>
      </c>
      <c r="O224" s="121">
        <f t="shared" si="4"/>
        <v>0</v>
      </c>
    </row>
    <row r="225" spans="1:15" s="123" customFormat="1" x14ac:dyDescent="0.3">
      <c r="A225" s="115">
        <v>224</v>
      </c>
      <c r="B225" s="129" t="s">
        <v>390</v>
      </c>
      <c r="C225" s="130" t="s">
        <v>1177</v>
      </c>
      <c r="D225" s="130" t="s">
        <v>494</v>
      </c>
      <c r="E225" s="130" t="s">
        <v>921</v>
      </c>
      <c r="F225" s="131">
        <v>45453</v>
      </c>
      <c r="G225" s="132" t="s">
        <v>853</v>
      </c>
      <c r="H225" s="132" t="s">
        <v>1178</v>
      </c>
      <c r="I225" s="130" t="s">
        <v>497</v>
      </c>
      <c r="J225" s="130" t="s">
        <v>83</v>
      </c>
      <c r="K225" s="130" t="s">
        <v>84</v>
      </c>
      <c r="L225" s="130" t="s">
        <v>513</v>
      </c>
      <c r="M225" s="131">
        <v>45453</v>
      </c>
      <c r="N225" s="131">
        <v>45453</v>
      </c>
      <c r="O225" s="121">
        <f t="shared" si="4"/>
        <v>0</v>
      </c>
    </row>
    <row r="226" spans="1:15" s="123" customFormat="1" x14ac:dyDescent="0.3">
      <c r="A226" s="115">
        <v>225</v>
      </c>
      <c r="B226" s="129" t="s">
        <v>390</v>
      </c>
      <c r="C226" s="130" t="s">
        <v>1052</v>
      </c>
      <c r="D226" s="130" t="s">
        <v>494</v>
      </c>
      <c r="E226" s="130" t="s">
        <v>921</v>
      </c>
      <c r="F226" s="131">
        <v>45462</v>
      </c>
      <c r="G226" s="132" t="s">
        <v>853</v>
      </c>
      <c r="H226" s="132" t="s">
        <v>1179</v>
      </c>
      <c r="I226" s="130" t="s">
        <v>497</v>
      </c>
      <c r="J226" s="130" t="s">
        <v>83</v>
      </c>
      <c r="K226" s="130" t="s">
        <v>84</v>
      </c>
      <c r="L226" s="130" t="s">
        <v>498</v>
      </c>
      <c r="M226" s="131">
        <v>45462</v>
      </c>
      <c r="N226" s="131">
        <v>45462</v>
      </c>
      <c r="O226" s="121">
        <f t="shared" si="4"/>
        <v>0</v>
      </c>
    </row>
    <row r="227" spans="1:15" s="123" customFormat="1" ht="27.6" x14ac:dyDescent="0.3">
      <c r="A227" s="115">
        <v>226</v>
      </c>
      <c r="B227" s="129" t="s">
        <v>390</v>
      </c>
      <c r="C227" s="130" t="s">
        <v>1180</v>
      </c>
      <c r="D227" s="130" t="s">
        <v>494</v>
      </c>
      <c r="E227" s="130" t="s">
        <v>921</v>
      </c>
      <c r="F227" s="131">
        <v>45462</v>
      </c>
      <c r="G227" s="132" t="s">
        <v>853</v>
      </c>
      <c r="H227" s="132" t="s">
        <v>1181</v>
      </c>
      <c r="I227" s="130" t="s">
        <v>497</v>
      </c>
      <c r="J227" s="130" t="s">
        <v>83</v>
      </c>
      <c r="K227" s="130" t="s">
        <v>84</v>
      </c>
      <c r="L227" s="130" t="s">
        <v>1119</v>
      </c>
      <c r="M227" s="131">
        <v>45462</v>
      </c>
      <c r="N227" s="131">
        <v>45462</v>
      </c>
      <c r="O227" s="121">
        <f t="shared" si="4"/>
        <v>0</v>
      </c>
    </row>
    <row r="228" spans="1:15" s="123" customFormat="1" ht="27.6" x14ac:dyDescent="0.3">
      <c r="A228" s="115">
        <v>227</v>
      </c>
      <c r="B228" s="129" t="s">
        <v>390</v>
      </c>
      <c r="C228" s="130" t="s">
        <v>1175</v>
      </c>
      <c r="D228" s="130" t="s">
        <v>494</v>
      </c>
      <c r="E228" s="130" t="s">
        <v>921</v>
      </c>
      <c r="F228" s="131">
        <v>45464</v>
      </c>
      <c r="G228" s="132" t="s">
        <v>853</v>
      </c>
      <c r="H228" s="132" t="s">
        <v>1182</v>
      </c>
      <c r="I228" s="130" t="s">
        <v>497</v>
      </c>
      <c r="J228" s="130" t="s">
        <v>83</v>
      </c>
      <c r="K228" s="130" t="s">
        <v>84</v>
      </c>
      <c r="L228" s="130" t="s">
        <v>498</v>
      </c>
      <c r="M228" s="131">
        <v>45464</v>
      </c>
      <c r="N228" s="131">
        <v>45464</v>
      </c>
      <c r="O228" s="121">
        <f t="shared" si="4"/>
        <v>0</v>
      </c>
    </row>
    <row r="229" spans="1:15" s="123" customFormat="1" x14ac:dyDescent="0.3">
      <c r="A229" s="115">
        <v>228</v>
      </c>
      <c r="B229" s="129" t="s">
        <v>390</v>
      </c>
      <c r="C229" s="130" t="s">
        <v>508</v>
      </c>
      <c r="D229" s="130" t="s">
        <v>494</v>
      </c>
      <c r="E229" s="130" t="s">
        <v>921</v>
      </c>
      <c r="F229" s="131">
        <v>45467</v>
      </c>
      <c r="G229" s="132" t="s">
        <v>495</v>
      </c>
      <c r="H229" s="132" t="s">
        <v>1183</v>
      </c>
      <c r="I229" s="130" t="s">
        <v>497</v>
      </c>
      <c r="J229" s="130" t="s">
        <v>83</v>
      </c>
      <c r="K229" s="130" t="s">
        <v>84</v>
      </c>
      <c r="L229" s="130" t="s">
        <v>1119</v>
      </c>
      <c r="M229" s="131">
        <v>45467</v>
      </c>
      <c r="N229" s="131">
        <v>45467</v>
      </c>
      <c r="O229" s="121">
        <f t="shared" si="4"/>
        <v>0</v>
      </c>
    </row>
    <row r="230" spans="1:15" s="123" customFormat="1" ht="27.6" x14ac:dyDescent="0.3">
      <c r="A230" s="115">
        <v>229</v>
      </c>
      <c r="B230" s="129" t="s">
        <v>390</v>
      </c>
      <c r="C230" s="130" t="s">
        <v>1147</v>
      </c>
      <c r="D230" s="130" t="s">
        <v>494</v>
      </c>
      <c r="E230" s="130" t="s">
        <v>921</v>
      </c>
      <c r="F230" s="131">
        <v>45470</v>
      </c>
      <c r="G230" s="132" t="s">
        <v>495</v>
      </c>
      <c r="H230" s="132" t="s">
        <v>1184</v>
      </c>
      <c r="I230" s="130" t="s">
        <v>497</v>
      </c>
      <c r="J230" s="130" t="s">
        <v>83</v>
      </c>
      <c r="K230" s="130" t="s">
        <v>84</v>
      </c>
      <c r="L230" s="130" t="s">
        <v>498</v>
      </c>
      <c r="M230" s="131">
        <v>45470</v>
      </c>
      <c r="N230" s="131">
        <v>45470</v>
      </c>
      <c r="O230" s="121">
        <f t="shared" si="4"/>
        <v>0</v>
      </c>
    </row>
    <row r="231" spans="1:15" s="123" customFormat="1" ht="27.6" x14ac:dyDescent="0.3">
      <c r="A231" s="115">
        <v>230</v>
      </c>
      <c r="B231" s="129" t="s">
        <v>1112</v>
      </c>
      <c r="C231" s="130" t="s">
        <v>1114</v>
      </c>
      <c r="D231" s="130" t="s">
        <v>494</v>
      </c>
      <c r="E231" s="130" t="s">
        <v>921</v>
      </c>
      <c r="F231" s="131">
        <v>45470</v>
      </c>
      <c r="G231" s="132" t="s">
        <v>80</v>
      </c>
      <c r="H231" s="132" t="s">
        <v>1185</v>
      </c>
      <c r="I231" s="130" t="s">
        <v>497</v>
      </c>
      <c r="J231" s="130" t="s">
        <v>83</v>
      </c>
      <c r="K231" s="130" t="s">
        <v>84</v>
      </c>
      <c r="L231" s="130" t="s">
        <v>498</v>
      </c>
      <c r="M231" s="131">
        <v>45470</v>
      </c>
      <c r="N231" s="131">
        <v>45470</v>
      </c>
      <c r="O231" s="121">
        <f t="shared" si="4"/>
        <v>0</v>
      </c>
    </row>
    <row r="232" spans="1:15" s="123" customFormat="1" ht="27.6" x14ac:dyDescent="0.3">
      <c r="A232" s="115">
        <v>231</v>
      </c>
      <c r="B232" s="129" t="s">
        <v>390</v>
      </c>
      <c r="C232" s="130" t="s">
        <v>1186</v>
      </c>
      <c r="D232" s="130" t="s">
        <v>494</v>
      </c>
      <c r="E232" s="130" t="s">
        <v>921</v>
      </c>
      <c r="F232" s="131">
        <v>45472</v>
      </c>
      <c r="G232" s="132" t="s">
        <v>495</v>
      </c>
      <c r="H232" s="132" t="s">
        <v>1187</v>
      </c>
      <c r="I232" s="130" t="s">
        <v>497</v>
      </c>
      <c r="J232" s="130" t="s">
        <v>83</v>
      </c>
      <c r="K232" s="130" t="s">
        <v>84</v>
      </c>
      <c r="L232" s="130" t="s">
        <v>1119</v>
      </c>
      <c r="M232" s="131">
        <v>45472</v>
      </c>
      <c r="N232" s="131">
        <v>45472</v>
      </c>
      <c r="O232" s="121">
        <f t="shared" si="4"/>
        <v>0</v>
      </c>
    </row>
    <row r="233" spans="1:15" s="123" customFormat="1" x14ac:dyDescent="0.3">
      <c r="B233" s="133"/>
      <c r="M233" s="134"/>
      <c r="N233" s="134"/>
      <c r="O233" s="134"/>
    </row>
    <row r="234" spans="1:15" s="123" customFormat="1" x14ac:dyDescent="0.3">
      <c r="B234" s="133"/>
      <c r="M234" s="134"/>
      <c r="N234" s="134"/>
      <c r="O234" s="134"/>
    </row>
    <row r="235" spans="1:15" s="123" customFormat="1" x14ac:dyDescent="0.3">
      <c r="B235" s="133"/>
      <c r="M235" s="134"/>
      <c r="N235" s="134"/>
      <c r="O235" s="134"/>
    </row>
    <row r="236" spans="1:15" s="123" customFormat="1" x14ac:dyDescent="0.3">
      <c r="B236" s="133"/>
      <c r="M236" s="134"/>
      <c r="N236" s="134"/>
      <c r="O236" s="134"/>
    </row>
    <row r="237" spans="1:15" s="123" customFormat="1" x14ac:dyDescent="0.3">
      <c r="B237" s="133"/>
      <c r="M237" s="134"/>
      <c r="N237" s="134"/>
      <c r="O237" s="134"/>
    </row>
    <row r="238" spans="1:15" s="123" customFormat="1" x14ac:dyDescent="0.3">
      <c r="B238" s="133"/>
      <c r="M238" s="134"/>
      <c r="N238" s="134"/>
      <c r="O238" s="134"/>
    </row>
    <row r="239" spans="1:15" s="123" customFormat="1" x14ac:dyDescent="0.3">
      <c r="B239" s="133"/>
      <c r="M239" s="134"/>
      <c r="N239" s="134"/>
      <c r="O239" s="134"/>
    </row>
    <row r="240" spans="1:15" s="123" customFormat="1" x14ac:dyDescent="0.3">
      <c r="B240" s="133"/>
      <c r="M240" s="134"/>
      <c r="N240" s="134"/>
      <c r="O240" s="134"/>
    </row>
    <row r="241" spans="2:15" s="123" customFormat="1" x14ac:dyDescent="0.3">
      <c r="B241" s="133"/>
      <c r="M241" s="134"/>
      <c r="N241" s="134"/>
      <c r="O241" s="134"/>
    </row>
    <row r="242" spans="2:15" s="123" customFormat="1" x14ac:dyDescent="0.3">
      <c r="B242" s="133"/>
      <c r="M242" s="134"/>
      <c r="N242" s="134"/>
      <c r="O242" s="134"/>
    </row>
    <row r="243" spans="2:15" s="123" customFormat="1" x14ac:dyDescent="0.3">
      <c r="B243" s="133"/>
      <c r="M243" s="134"/>
      <c r="N243" s="134"/>
      <c r="O243" s="134"/>
    </row>
    <row r="244" spans="2:15" s="123" customFormat="1" x14ac:dyDescent="0.3">
      <c r="B244" s="133"/>
      <c r="M244" s="134"/>
      <c r="N244" s="134"/>
      <c r="O244" s="134"/>
    </row>
    <row r="245" spans="2:15" s="123" customFormat="1" x14ac:dyDescent="0.3">
      <c r="B245" s="133"/>
      <c r="M245" s="134"/>
      <c r="N245" s="134"/>
      <c r="O245" s="134"/>
    </row>
    <row r="246" spans="2:15" s="123" customFormat="1" x14ac:dyDescent="0.3">
      <c r="B246" s="133"/>
      <c r="M246" s="134"/>
      <c r="N246" s="134"/>
      <c r="O246" s="134"/>
    </row>
    <row r="247" spans="2:15" s="123" customFormat="1" x14ac:dyDescent="0.3">
      <c r="B247" s="133"/>
      <c r="M247" s="134"/>
      <c r="N247" s="134"/>
      <c r="O247" s="134"/>
    </row>
    <row r="248" spans="2:15" s="123" customFormat="1" x14ac:dyDescent="0.3">
      <c r="B248" s="133"/>
      <c r="M248" s="134"/>
      <c r="N248" s="134"/>
      <c r="O248" s="134"/>
    </row>
    <row r="249" spans="2:15" s="123" customFormat="1" x14ac:dyDescent="0.3">
      <c r="B249" s="133"/>
      <c r="M249" s="134"/>
      <c r="N249" s="134"/>
      <c r="O249" s="134"/>
    </row>
    <row r="250" spans="2:15" s="123" customFormat="1" x14ac:dyDescent="0.3">
      <c r="B250" s="133"/>
      <c r="M250" s="134"/>
      <c r="N250" s="134"/>
      <c r="O250" s="134"/>
    </row>
    <row r="251" spans="2:15" s="123" customFormat="1" x14ac:dyDescent="0.3">
      <c r="B251" s="133"/>
      <c r="M251" s="134"/>
      <c r="N251" s="134"/>
      <c r="O251" s="134"/>
    </row>
    <row r="252" spans="2:15" s="123" customFormat="1" x14ac:dyDescent="0.3">
      <c r="B252" s="133"/>
      <c r="M252" s="134"/>
      <c r="N252" s="134"/>
      <c r="O252" s="134"/>
    </row>
    <row r="253" spans="2:15" s="123" customFormat="1" x14ac:dyDescent="0.3">
      <c r="B253" s="133"/>
      <c r="M253" s="134"/>
      <c r="N253" s="134"/>
      <c r="O253" s="134"/>
    </row>
    <row r="254" spans="2:15" s="123" customFormat="1" x14ac:dyDescent="0.3">
      <c r="B254" s="133"/>
      <c r="M254" s="134"/>
      <c r="N254" s="134"/>
      <c r="O254" s="134"/>
    </row>
    <row r="255" spans="2:15" s="123" customFormat="1" x14ac:dyDescent="0.3">
      <c r="B255" s="133"/>
      <c r="M255" s="134"/>
      <c r="N255" s="134"/>
      <c r="O255" s="134"/>
    </row>
    <row r="256" spans="2:15" s="123" customFormat="1" x14ac:dyDescent="0.3">
      <c r="B256" s="133"/>
      <c r="M256" s="134"/>
      <c r="N256" s="134"/>
      <c r="O256" s="134"/>
    </row>
    <row r="257" spans="2:15" s="123" customFormat="1" x14ac:dyDescent="0.3">
      <c r="B257" s="133"/>
      <c r="M257" s="134"/>
      <c r="N257" s="134"/>
      <c r="O257" s="134"/>
    </row>
    <row r="258" spans="2:15" s="123" customFormat="1" x14ac:dyDescent="0.3">
      <c r="B258" s="133"/>
      <c r="M258" s="134"/>
      <c r="N258" s="134"/>
      <c r="O258" s="134"/>
    </row>
    <row r="259" spans="2:15" s="123" customFormat="1" x14ac:dyDescent="0.3">
      <c r="B259" s="133"/>
      <c r="M259" s="134"/>
      <c r="N259" s="134"/>
      <c r="O259" s="134"/>
    </row>
    <row r="260" spans="2:15" s="123" customFormat="1" x14ac:dyDescent="0.3">
      <c r="B260" s="133"/>
      <c r="M260" s="134"/>
      <c r="N260" s="134"/>
      <c r="O260" s="134"/>
    </row>
    <row r="261" spans="2:15" s="123" customFormat="1" x14ac:dyDescent="0.3">
      <c r="B261" s="133"/>
      <c r="M261" s="134"/>
      <c r="N261" s="134"/>
      <c r="O261" s="134"/>
    </row>
    <row r="262" spans="2:15" s="123" customFormat="1" x14ac:dyDescent="0.3">
      <c r="B262" s="133"/>
      <c r="M262" s="134"/>
      <c r="N262" s="134"/>
      <c r="O262" s="134"/>
    </row>
    <row r="263" spans="2:15" s="123" customFormat="1" x14ac:dyDescent="0.3">
      <c r="B263" s="133"/>
      <c r="M263" s="134"/>
      <c r="N263" s="134"/>
      <c r="O263" s="134"/>
    </row>
    <row r="264" spans="2:15" s="123" customFormat="1" x14ac:dyDescent="0.3">
      <c r="B264" s="133"/>
      <c r="M264" s="134"/>
      <c r="N264" s="134"/>
      <c r="O264" s="134"/>
    </row>
    <row r="265" spans="2:15" s="123" customFormat="1" x14ac:dyDescent="0.3">
      <c r="B265" s="133"/>
      <c r="M265" s="134"/>
      <c r="N265" s="134"/>
      <c r="O265" s="134"/>
    </row>
    <row r="266" spans="2:15" s="123" customFormat="1" x14ac:dyDescent="0.3">
      <c r="B266" s="133"/>
      <c r="M266" s="134"/>
      <c r="N266" s="134"/>
      <c r="O266" s="134"/>
    </row>
    <row r="267" spans="2:15" s="123" customFormat="1" x14ac:dyDescent="0.3">
      <c r="B267" s="133"/>
      <c r="M267" s="134"/>
      <c r="N267" s="134"/>
      <c r="O267" s="134"/>
    </row>
    <row r="268" spans="2:15" s="123" customFormat="1" x14ac:dyDescent="0.3">
      <c r="B268" s="133"/>
      <c r="M268" s="134"/>
      <c r="N268" s="134"/>
      <c r="O268" s="134"/>
    </row>
    <row r="269" spans="2:15" s="123" customFormat="1" x14ac:dyDescent="0.3">
      <c r="B269" s="133"/>
      <c r="M269" s="134"/>
      <c r="N269" s="134"/>
      <c r="O269" s="134"/>
    </row>
    <row r="270" spans="2:15" s="123" customFormat="1" x14ac:dyDescent="0.3">
      <c r="B270" s="133"/>
      <c r="M270" s="134"/>
      <c r="N270" s="134"/>
      <c r="O270" s="134"/>
    </row>
    <row r="271" spans="2:15" s="123" customFormat="1" x14ac:dyDescent="0.3">
      <c r="B271" s="133"/>
      <c r="M271" s="134"/>
      <c r="N271" s="134"/>
      <c r="O271" s="134"/>
    </row>
    <row r="272" spans="2:15" s="123" customFormat="1" x14ac:dyDescent="0.3">
      <c r="B272" s="133"/>
      <c r="M272" s="134"/>
      <c r="N272" s="134"/>
      <c r="O272" s="134"/>
    </row>
    <row r="273" spans="2:15" s="123" customFormat="1" x14ac:dyDescent="0.3">
      <c r="B273" s="133"/>
      <c r="M273" s="134"/>
      <c r="N273" s="134"/>
      <c r="O273" s="134"/>
    </row>
    <row r="274" spans="2:15" s="123" customFormat="1" x14ac:dyDescent="0.3">
      <c r="B274" s="133"/>
      <c r="M274" s="134"/>
      <c r="N274" s="134"/>
      <c r="O274" s="134"/>
    </row>
    <row r="275" spans="2:15" s="123" customFormat="1" x14ac:dyDescent="0.3">
      <c r="B275" s="133"/>
      <c r="M275" s="134"/>
      <c r="N275" s="134"/>
      <c r="O275" s="134"/>
    </row>
    <row r="276" spans="2:15" s="123" customFormat="1" x14ac:dyDescent="0.3">
      <c r="B276" s="133"/>
      <c r="M276" s="134"/>
      <c r="N276" s="134"/>
      <c r="O276" s="134"/>
    </row>
    <row r="277" spans="2:15" s="123" customFormat="1" x14ac:dyDescent="0.3">
      <c r="B277" s="133"/>
      <c r="M277" s="134"/>
      <c r="N277" s="134"/>
      <c r="O277" s="134"/>
    </row>
    <row r="278" spans="2:15" s="123" customFormat="1" x14ac:dyDescent="0.3">
      <c r="B278" s="133"/>
      <c r="M278" s="134"/>
      <c r="N278" s="134"/>
      <c r="O278" s="134"/>
    </row>
    <row r="279" spans="2:15" s="123" customFormat="1" x14ac:dyDescent="0.3">
      <c r="B279" s="133"/>
      <c r="M279" s="134"/>
      <c r="N279" s="134"/>
      <c r="O279" s="134"/>
    </row>
    <row r="280" spans="2:15" s="123" customFormat="1" x14ac:dyDescent="0.3">
      <c r="B280" s="133"/>
      <c r="M280" s="134"/>
      <c r="N280" s="134"/>
      <c r="O280" s="134"/>
    </row>
    <row r="281" spans="2:15" s="123" customFormat="1" x14ac:dyDescent="0.3">
      <c r="B281" s="133"/>
      <c r="M281" s="134"/>
      <c r="N281" s="134"/>
      <c r="O281" s="134"/>
    </row>
    <row r="282" spans="2:15" s="123" customFormat="1" x14ac:dyDescent="0.3">
      <c r="B282" s="133"/>
      <c r="M282" s="134"/>
      <c r="N282" s="134"/>
      <c r="O282" s="134"/>
    </row>
    <row r="283" spans="2:15" s="123" customFormat="1" x14ac:dyDescent="0.3">
      <c r="B283" s="133"/>
      <c r="M283" s="134"/>
      <c r="N283" s="134"/>
      <c r="O283" s="134"/>
    </row>
    <row r="284" spans="2:15" s="123" customFormat="1" x14ac:dyDescent="0.3">
      <c r="B284" s="133"/>
      <c r="M284" s="134"/>
      <c r="N284" s="134"/>
      <c r="O284" s="134"/>
    </row>
    <row r="285" spans="2:15" s="123" customFormat="1" x14ac:dyDescent="0.3">
      <c r="B285" s="133"/>
      <c r="M285" s="134"/>
      <c r="N285" s="134"/>
      <c r="O285" s="134"/>
    </row>
    <row r="286" spans="2:15" s="123" customFormat="1" x14ac:dyDescent="0.3">
      <c r="B286" s="133"/>
      <c r="M286" s="134"/>
      <c r="N286" s="134"/>
      <c r="O286" s="134"/>
    </row>
    <row r="287" spans="2:15" s="123" customFormat="1" x14ac:dyDescent="0.3">
      <c r="B287" s="133"/>
      <c r="M287" s="134"/>
      <c r="N287" s="134"/>
      <c r="O287" s="134"/>
    </row>
    <row r="288" spans="2:15" s="123" customFormat="1" x14ac:dyDescent="0.3">
      <c r="B288" s="133"/>
      <c r="M288" s="134"/>
      <c r="N288" s="134"/>
      <c r="O288" s="134"/>
    </row>
    <row r="289" spans="2:15" s="123" customFormat="1" x14ac:dyDescent="0.3">
      <c r="B289" s="133"/>
      <c r="M289" s="134"/>
      <c r="N289" s="134"/>
      <c r="O289" s="134"/>
    </row>
    <row r="290" spans="2:15" s="123" customFormat="1" x14ac:dyDescent="0.3">
      <c r="B290" s="133"/>
      <c r="M290" s="134"/>
      <c r="N290" s="134"/>
      <c r="O290" s="134"/>
    </row>
    <row r="291" spans="2:15" s="123" customFormat="1" x14ac:dyDescent="0.3">
      <c r="B291" s="133"/>
      <c r="M291" s="134"/>
      <c r="N291" s="134"/>
      <c r="O291" s="134"/>
    </row>
    <row r="292" spans="2:15" s="123" customFormat="1" x14ac:dyDescent="0.3">
      <c r="B292" s="133"/>
      <c r="M292" s="134"/>
      <c r="N292" s="134"/>
      <c r="O292" s="134"/>
    </row>
    <row r="293" spans="2:15" s="123" customFormat="1" x14ac:dyDescent="0.3">
      <c r="B293" s="133"/>
      <c r="M293" s="134"/>
      <c r="N293" s="134"/>
      <c r="O293" s="134"/>
    </row>
    <row r="294" spans="2:15" s="123" customFormat="1" x14ac:dyDescent="0.3">
      <c r="B294" s="133"/>
      <c r="M294" s="134"/>
      <c r="N294" s="134"/>
      <c r="O294" s="134"/>
    </row>
    <row r="295" spans="2:15" s="123" customFormat="1" x14ac:dyDescent="0.3">
      <c r="B295" s="133"/>
      <c r="M295" s="134"/>
      <c r="N295" s="134"/>
      <c r="O295" s="134"/>
    </row>
    <row r="296" spans="2:15" s="123" customFormat="1" x14ac:dyDescent="0.3">
      <c r="B296" s="133"/>
      <c r="M296" s="134"/>
      <c r="N296" s="134"/>
      <c r="O296" s="134"/>
    </row>
    <row r="297" spans="2:15" s="123" customFormat="1" x14ac:dyDescent="0.3">
      <c r="B297" s="133"/>
      <c r="M297" s="134"/>
      <c r="N297" s="134"/>
      <c r="O297" s="134"/>
    </row>
    <row r="298" spans="2:15" s="123" customFormat="1" x14ac:dyDescent="0.3">
      <c r="B298" s="133"/>
      <c r="M298" s="134"/>
      <c r="N298" s="134"/>
      <c r="O298" s="134"/>
    </row>
    <row r="299" spans="2:15" s="123" customFormat="1" x14ac:dyDescent="0.3">
      <c r="B299" s="133"/>
      <c r="M299" s="134"/>
      <c r="N299" s="134"/>
      <c r="O299" s="134"/>
    </row>
    <row r="300" spans="2:15" s="123" customFormat="1" x14ac:dyDescent="0.3">
      <c r="B300" s="133"/>
      <c r="M300" s="134"/>
      <c r="N300" s="134"/>
      <c r="O300" s="134"/>
    </row>
    <row r="301" spans="2:15" s="123" customFormat="1" x14ac:dyDescent="0.3">
      <c r="B301" s="133"/>
      <c r="M301" s="134"/>
      <c r="N301" s="134"/>
      <c r="O301" s="134"/>
    </row>
    <row r="302" spans="2:15" s="123" customFormat="1" x14ac:dyDescent="0.3">
      <c r="B302" s="133"/>
      <c r="M302" s="134"/>
      <c r="N302" s="134"/>
      <c r="O302" s="134"/>
    </row>
    <row r="303" spans="2:15" s="123" customFormat="1" x14ac:dyDescent="0.3">
      <c r="B303" s="133"/>
      <c r="M303" s="134"/>
      <c r="N303" s="134"/>
      <c r="O303" s="134"/>
    </row>
    <row r="304" spans="2:15" s="123" customFormat="1" x14ac:dyDescent="0.3">
      <c r="B304" s="133"/>
      <c r="M304" s="134"/>
      <c r="N304" s="134"/>
      <c r="O304" s="134"/>
    </row>
    <row r="305" spans="2:15" s="123" customFormat="1" x14ac:dyDescent="0.3">
      <c r="B305" s="133"/>
      <c r="M305" s="134"/>
      <c r="N305" s="134"/>
      <c r="O305" s="134"/>
    </row>
    <row r="306" spans="2:15" s="123" customFormat="1" x14ac:dyDescent="0.3">
      <c r="B306" s="133"/>
      <c r="M306" s="134"/>
      <c r="N306" s="134"/>
      <c r="O306" s="134"/>
    </row>
    <row r="307" spans="2:15" s="123" customFormat="1" x14ac:dyDescent="0.3">
      <c r="B307" s="133"/>
      <c r="M307" s="134"/>
      <c r="N307" s="134"/>
      <c r="O307" s="134"/>
    </row>
    <row r="308" spans="2:15" s="123" customFormat="1" x14ac:dyDescent="0.3">
      <c r="B308" s="133"/>
      <c r="M308" s="134"/>
      <c r="N308" s="134"/>
      <c r="O308" s="134"/>
    </row>
    <row r="309" spans="2:15" s="123" customFormat="1" x14ac:dyDescent="0.3">
      <c r="B309" s="133"/>
      <c r="M309" s="134"/>
      <c r="N309" s="134"/>
      <c r="O309" s="134"/>
    </row>
    <row r="310" spans="2:15" s="123" customFormat="1" x14ac:dyDescent="0.3">
      <c r="B310" s="133"/>
      <c r="M310" s="134"/>
      <c r="N310" s="134"/>
      <c r="O310" s="134"/>
    </row>
    <row r="311" spans="2:15" s="123" customFormat="1" x14ac:dyDescent="0.3">
      <c r="B311" s="133"/>
      <c r="M311" s="134"/>
      <c r="N311" s="134"/>
      <c r="O311" s="134"/>
    </row>
    <row r="312" spans="2:15" s="123" customFormat="1" x14ac:dyDescent="0.3">
      <c r="B312" s="133"/>
      <c r="M312" s="134"/>
      <c r="N312" s="134"/>
      <c r="O312" s="134"/>
    </row>
    <row r="313" spans="2:15" s="123" customFormat="1" x14ac:dyDescent="0.3">
      <c r="B313" s="133"/>
      <c r="M313" s="134"/>
      <c r="N313" s="134"/>
      <c r="O313" s="134"/>
    </row>
    <row r="314" spans="2:15" s="123" customFormat="1" x14ac:dyDescent="0.3">
      <c r="B314" s="133"/>
      <c r="M314" s="134"/>
      <c r="N314" s="134"/>
      <c r="O314" s="134"/>
    </row>
    <row r="315" spans="2:15" s="123" customFormat="1" x14ac:dyDescent="0.3">
      <c r="B315" s="133"/>
      <c r="M315" s="134"/>
      <c r="N315" s="134"/>
      <c r="O315" s="134"/>
    </row>
    <row r="316" spans="2:15" s="123" customFormat="1" x14ac:dyDescent="0.3">
      <c r="B316" s="133"/>
      <c r="M316" s="134"/>
      <c r="N316" s="134"/>
      <c r="O316" s="134"/>
    </row>
    <row r="317" spans="2:15" s="123" customFormat="1" x14ac:dyDescent="0.3">
      <c r="B317" s="133"/>
      <c r="M317" s="134"/>
      <c r="N317" s="134"/>
      <c r="O317" s="134"/>
    </row>
    <row r="318" spans="2:15" s="123" customFormat="1" x14ac:dyDescent="0.3">
      <c r="B318" s="133"/>
      <c r="M318" s="134"/>
      <c r="N318" s="134"/>
      <c r="O318" s="134"/>
    </row>
    <row r="319" spans="2:15" s="123" customFormat="1" x14ac:dyDescent="0.3">
      <c r="B319" s="133"/>
      <c r="M319" s="134"/>
      <c r="N319" s="134"/>
      <c r="O319" s="134"/>
    </row>
    <row r="320" spans="2:15" s="123" customFormat="1" x14ac:dyDescent="0.3">
      <c r="B320" s="133"/>
      <c r="M320" s="134"/>
      <c r="N320" s="134"/>
      <c r="O320" s="134"/>
    </row>
    <row r="321" spans="2:15" s="123" customFormat="1" x14ac:dyDescent="0.3">
      <c r="B321" s="133"/>
      <c r="M321" s="134"/>
      <c r="N321" s="134"/>
      <c r="O321" s="134"/>
    </row>
    <row r="322" spans="2:15" s="123" customFormat="1" x14ac:dyDescent="0.3">
      <c r="B322" s="133"/>
      <c r="M322" s="134"/>
      <c r="N322" s="134"/>
      <c r="O322" s="134"/>
    </row>
    <row r="323" spans="2:15" s="123" customFormat="1" x14ac:dyDescent="0.3">
      <c r="B323" s="133"/>
      <c r="M323" s="134"/>
      <c r="N323" s="134"/>
      <c r="O323" s="134"/>
    </row>
    <row r="324" spans="2:15" s="123" customFormat="1" x14ac:dyDescent="0.3">
      <c r="B324" s="133"/>
      <c r="M324" s="134"/>
      <c r="N324" s="134"/>
      <c r="O324" s="134"/>
    </row>
    <row r="325" spans="2:15" s="123" customFormat="1" x14ac:dyDescent="0.3">
      <c r="B325" s="133"/>
      <c r="M325" s="134"/>
      <c r="N325" s="134"/>
      <c r="O325" s="134"/>
    </row>
    <row r="326" spans="2:15" s="123" customFormat="1" x14ac:dyDescent="0.3">
      <c r="B326" s="133"/>
      <c r="M326" s="134"/>
      <c r="N326" s="134"/>
      <c r="O326" s="134"/>
    </row>
    <row r="327" spans="2:15" s="123" customFormat="1" x14ac:dyDescent="0.3">
      <c r="B327" s="133"/>
      <c r="M327" s="134"/>
      <c r="N327" s="134"/>
      <c r="O327" s="134"/>
    </row>
    <row r="328" spans="2:15" s="123" customFormat="1" x14ac:dyDescent="0.3">
      <c r="B328" s="133"/>
      <c r="M328" s="134"/>
      <c r="N328" s="134"/>
      <c r="O328" s="134"/>
    </row>
    <row r="329" spans="2:15" s="123" customFormat="1" x14ac:dyDescent="0.3">
      <c r="B329" s="133"/>
      <c r="M329" s="134"/>
      <c r="N329" s="134"/>
      <c r="O329" s="134"/>
    </row>
    <row r="330" spans="2:15" s="123" customFormat="1" x14ac:dyDescent="0.3">
      <c r="B330" s="133"/>
      <c r="M330" s="134"/>
      <c r="N330" s="134"/>
      <c r="O330" s="134"/>
    </row>
    <row r="331" spans="2:15" s="123" customFormat="1" x14ac:dyDescent="0.3">
      <c r="B331" s="133"/>
      <c r="M331" s="134"/>
      <c r="N331" s="134"/>
      <c r="O331" s="134"/>
    </row>
    <row r="332" spans="2:15" s="123" customFormat="1" x14ac:dyDescent="0.3">
      <c r="B332" s="133"/>
      <c r="M332" s="134"/>
      <c r="N332" s="134"/>
      <c r="O332" s="134"/>
    </row>
    <row r="333" spans="2:15" s="123" customFormat="1" x14ac:dyDescent="0.3">
      <c r="B333" s="133"/>
      <c r="M333" s="134"/>
      <c r="N333" s="134"/>
      <c r="O333" s="134"/>
    </row>
    <row r="334" spans="2:15" s="123" customFormat="1" x14ac:dyDescent="0.3">
      <c r="B334" s="133"/>
      <c r="M334" s="134"/>
      <c r="N334" s="134"/>
      <c r="O334" s="134"/>
    </row>
    <row r="335" spans="2:15" s="123" customFormat="1" x14ac:dyDescent="0.3">
      <c r="B335" s="133"/>
      <c r="M335" s="134"/>
      <c r="N335" s="134"/>
      <c r="O335" s="134"/>
    </row>
    <row r="336" spans="2:15" s="123" customFormat="1" x14ac:dyDescent="0.3">
      <c r="B336" s="133"/>
      <c r="M336" s="134"/>
      <c r="N336" s="134"/>
      <c r="O336" s="134"/>
    </row>
    <row r="337" spans="2:15" s="123" customFormat="1" x14ac:dyDescent="0.3">
      <c r="B337" s="133"/>
      <c r="M337" s="134"/>
      <c r="N337" s="134"/>
      <c r="O337" s="134"/>
    </row>
    <row r="338" spans="2:15" s="123" customFormat="1" x14ac:dyDescent="0.3">
      <c r="B338" s="133"/>
      <c r="M338" s="134"/>
      <c r="N338" s="134"/>
      <c r="O338" s="134"/>
    </row>
    <row r="339" spans="2:15" s="123" customFormat="1" x14ac:dyDescent="0.3">
      <c r="B339" s="133"/>
      <c r="M339" s="134"/>
      <c r="N339" s="134"/>
      <c r="O339" s="134"/>
    </row>
    <row r="340" spans="2:15" s="123" customFormat="1" x14ac:dyDescent="0.3">
      <c r="B340" s="133"/>
      <c r="M340" s="134"/>
      <c r="N340" s="134"/>
      <c r="O340" s="134"/>
    </row>
    <row r="341" spans="2:15" s="123" customFormat="1" x14ac:dyDescent="0.3">
      <c r="B341" s="133"/>
      <c r="M341" s="134"/>
      <c r="N341" s="134"/>
      <c r="O341" s="134"/>
    </row>
    <row r="342" spans="2:15" s="123" customFormat="1" x14ac:dyDescent="0.3">
      <c r="B342" s="133"/>
      <c r="M342" s="134"/>
      <c r="N342" s="134"/>
      <c r="O342" s="134"/>
    </row>
    <row r="343" spans="2:15" s="123" customFormat="1" x14ac:dyDescent="0.3">
      <c r="B343" s="133"/>
      <c r="M343" s="134"/>
      <c r="N343" s="134"/>
      <c r="O343" s="134"/>
    </row>
    <row r="344" spans="2:15" s="123" customFormat="1" x14ac:dyDescent="0.3">
      <c r="B344" s="133"/>
      <c r="M344" s="134"/>
      <c r="N344" s="134"/>
      <c r="O344" s="134"/>
    </row>
    <row r="345" spans="2:15" s="123" customFormat="1" x14ac:dyDescent="0.3">
      <c r="B345" s="133"/>
      <c r="M345" s="134"/>
      <c r="N345" s="134"/>
      <c r="O345" s="134"/>
    </row>
    <row r="346" spans="2:15" s="123" customFormat="1" x14ac:dyDescent="0.3">
      <c r="B346" s="133"/>
      <c r="M346" s="134"/>
      <c r="N346" s="134"/>
      <c r="O346" s="134"/>
    </row>
    <row r="347" spans="2:15" s="123" customFormat="1" x14ac:dyDescent="0.3">
      <c r="B347" s="133"/>
      <c r="M347" s="134"/>
      <c r="N347" s="134"/>
      <c r="O347" s="134"/>
    </row>
    <row r="348" spans="2:15" s="123" customFormat="1" x14ac:dyDescent="0.3">
      <c r="B348" s="133"/>
      <c r="M348" s="134"/>
      <c r="N348" s="134"/>
      <c r="O348" s="134"/>
    </row>
    <row r="349" spans="2:15" s="123" customFormat="1" x14ac:dyDescent="0.3">
      <c r="B349" s="133"/>
      <c r="M349" s="134"/>
      <c r="N349" s="134"/>
      <c r="O349" s="134"/>
    </row>
    <row r="350" spans="2:15" s="123" customFormat="1" x14ac:dyDescent="0.3">
      <c r="B350" s="133"/>
      <c r="M350" s="134"/>
      <c r="N350" s="134"/>
      <c r="O350" s="134"/>
    </row>
    <row r="351" spans="2:15" s="123" customFormat="1" x14ac:dyDescent="0.3">
      <c r="B351" s="133"/>
      <c r="M351" s="134"/>
      <c r="N351" s="134"/>
      <c r="O351" s="134"/>
    </row>
    <row r="352" spans="2:15" s="123" customFormat="1" x14ac:dyDescent="0.3">
      <c r="B352" s="133"/>
      <c r="M352" s="134"/>
      <c r="N352" s="134"/>
      <c r="O352" s="134"/>
    </row>
    <row r="353" spans="2:15" s="123" customFormat="1" x14ac:dyDescent="0.3">
      <c r="B353" s="133"/>
      <c r="M353" s="134"/>
      <c r="N353" s="134"/>
      <c r="O353" s="134"/>
    </row>
    <row r="354" spans="2:15" s="123" customFormat="1" x14ac:dyDescent="0.3">
      <c r="B354" s="133"/>
      <c r="M354" s="134"/>
      <c r="N354" s="134"/>
      <c r="O354" s="134"/>
    </row>
    <row r="355" spans="2:15" s="123" customFormat="1" x14ac:dyDescent="0.3">
      <c r="B355" s="133"/>
      <c r="M355" s="134"/>
      <c r="N355" s="134"/>
      <c r="O355" s="134"/>
    </row>
    <row r="356" spans="2:15" s="123" customFormat="1" x14ac:dyDescent="0.3">
      <c r="B356" s="133"/>
      <c r="M356" s="134"/>
      <c r="N356" s="134"/>
      <c r="O356" s="134"/>
    </row>
    <row r="357" spans="2:15" s="123" customFormat="1" x14ac:dyDescent="0.3">
      <c r="B357" s="133"/>
      <c r="M357" s="134"/>
      <c r="N357" s="134"/>
      <c r="O357" s="134"/>
    </row>
    <row r="358" spans="2:15" s="123" customFormat="1" x14ac:dyDescent="0.3">
      <c r="B358" s="133"/>
      <c r="M358" s="134"/>
      <c r="N358" s="134"/>
      <c r="O358" s="134"/>
    </row>
    <row r="359" spans="2:15" s="123" customFormat="1" x14ac:dyDescent="0.3">
      <c r="B359" s="133"/>
      <c r="M359" s="134"/>
      <c r="N359" s="134"/>
      <c r="O359" s="134"/>
    </row>
    <row r="360" spans="2:15" s="123" customFormat="1" x14ac:dyDescent="0.3">
      <c r="B360" s="133"/>
      <c r="M360" s="134"/>
      <c r="N360" s="134"/>
      <c r="O360" s="134"/>
    </row>
    <row r="361" spans="2:15" s="123" customFormat="1" x14ac:dyDescent="0.3">
      <c r="B361" s="133"/>
      <c r="M361" s="134"/>
      <c r="N361" s="134"/>
      <c r="O361" s="134"/>
    </row>
    <row r="362" spans="2:15" s="123" customFormat="1" x14ac:dyDescent="0.3">
      <c r="B362" s="133"/>
      <c r="M362" s="134"/>
      <c r="N362" s="134"/>
      <c r="O362" s="134"/>
    </row>
    <row r="363" spans="2:15" s="123" customFormat="1" x14ac:dyDescent="0.3">
      <c r="B363" s="133"/>
      <c r="M363" s="134"/>
      <c r="N363" s="134"/>
      <c r="O363" s="134"/>
    </row>
    <row r="364" spans="2:15" s="123" customFormat="1" x14ac:dyDescent="0.3">
      <c r="B364" s="133"/>
      <c r="M364" s="134"/>
      <c r="N364" s="134"/>
      <c r="O364" s="134"/>
    </row>
    <row r="365" spans="2:15" s="123" customFormat="1" x14ac:dyDescent="0.3">
      <c r="B365" s="133"/>
      <c r="M365" s="134"/>
      <c r="N365" s="134"/>
      <c r="O365" s="134"/>
    </row>
    <row r="366" spans="2:15" s="123" customFormat="1" x14ac:dyDescent="0.3">
      <c r="B366" s="133"/>
      <c r="M366" s="134"/>
      <c r="N366" s="134"/>
      <c r="O366" s="134"/>
    </row>
    <row r="367" spans="2:15" s="123" customFormat="1" x14ac:dyDescent="0.3">
      <c r="B367" s="133"/>
      <c r="M367" s="134"/>
      <c r="N367" s="134"/>
      <c r="O367" s="134"/>
    </row>
    <row r="368" spans="2:15" s="123" customFormat="1" x14ac:dyDescent="0.3">
      <c r="B368" s="133"/>
      <c r="M368" s="134"/>
      <c r="N368" s="134"/>
      <c r="O368" s="134"/>
    </row>
    <row r="369" spans="2:15" s="123" customFormat="1" x14ac:dyDescent="0.3">
      <c r="B369" s="133"/>
      <c r="M369" s="134"/>
      <c r="N369" s="134"/>
      <c r="O369" s="134"/>
    </row>
    <row r="370" spans="2:15" s="123" customFormat="1" x14ac:dyDescent="0.3">
      <c r="B370" s="133"/>
      <c r="M370" s="134"/>
      <c r="N370" s="134"/>
      <c r="O370" s="134"/>
    </row>
    <row r="371" spans="2:15" s="123" customFormat="1" x14ac:dyDescent="0.3">
      <c r="B371" s="133"/>
      <c r="M371" s="134"/>
      <c r="N371" s="134"/>
      <c r="O371" s="134"/>
    </row>
    <row r="372" spans="2:15" s="123" customFormat="1" x14ac:dyDescent="0.3">
      <c r="B372" s="133"/>
      <c r="M372" s="134"/>
      <c r="N372" s="134"/>
      <c r="O372" s="134"/>
    </row>
    <row r="373" spans="2:15" s="123" customFormat="1" x14ac:dyDescent="0.3">
      <c r="B373" s="133"/>
      <c r="M373" s="134"/>
      <c r="N373" s="134"/>
      <c r="O373" s="134"/>
    </row>
    <row r="374" spans="2:15" s="123" customFormat="1" x14ac:dyDescent="0.3">
      <c r="B374" s="133"/>
      <c r="M374" s="134"/>
      <c r="N374" s="134"/>
      <c r="O374" s="134"/>
    </row>
    <row r="375" spans="2:15" s="123" customFormat="1" x14ac:dyDescent="0.3">
      <c r="B375" s="133"/>
      <c r="M375" s="134"/>
      <c r="N375" s="134"/>
      <c r="O375" s="134"/>
    </row>
    <row r="376" spans="2:15" s="123" customFormat="1" x14ac:dyDescent="0.3">
      <c r="B376" s="133"/>
      <c r="M376" s="134"/>
      <c r="N376" s="134"/>
      <c r="O376" s="134"/>
    </row>
    <row r="377" spans="2:15" s="123" customFormat="1" x14ac:dyDescent="0.3">
      <c r="B377" s="133"/>
      <c r="M377" s="134"/>
      <c r="N377" s="134"/>
      <c r="O377" s="134"/>
    </row>
    <row r="378" spans="2:15" s="123" customFormat="1" x14ac:dyDescent="0.3">
      <c r="B378" s="133"/>
      <c r="M378" s="134"/>
      <c r="N378" s="134"/>
      <c r="O378" s="134"/>
    </row>
    <row r="379" spans="2:15" s="123" customFormat="1" x14ac:dyDescent="0.3">
      <c r="B379" s="133"/>
      <c r="M379" s="134"/>
      <c r="N379" s="134"/>
      <c r="O379" s="134"/>
    </row>
    <row r="380" spans="2:15" s="123" customFormat="1" x14ac:dyDescent="0.3">
      <c r="B380" s="133"/>
      <c r="M380" s="134"/>
      <c r="N380" s="134"/>
      <c r="O380" s="134"/>
    </row>
    <row r="381" spans="2:15" s="123" customFormat="1" x14ac:dyDescent="0.3">
      <c r="B381" s="133"/>
      <c r="M381" s="134"/>
      <c r="N381" s="134"/>
      <c r="O381" s="134"/>
    </row>
    <row r="382" spans="2:15" s="123" customFormat="1" x14ac:dyDescent="0.3">
      <c r="B382" s="133"/>
      <c r="M382" s="134"/>
      <c r="N382" s="134"/>
      <c r="O382" s="134"/>
    </row>
    <row r="383" spans="2:15" s="123" customFormat="1" x14ac:dyDescent="0.3">
      <c r="B383" s="133"/>
      <c r="M383" s="134"/>
      <c r="N383" s="134"/>
      <c r="O383" s="134"/>
    </row>
    <row r="384" spans="2:15" s="123" customFormat="1" x14ac:dyDescent="0.3">
      <c r="B384" s="133"/>
      <c r="M384" s="134"/>
      <c r="N384" s="134"/>
      <c r="O384" s="134"/>
    </row>
    <row r="385" spans="2:15" s="123" customFormat="1" x14ac:dyDescent="0.3">
      <c r="B385" s="133"/>
      <c r="M385" s="134"/>
      <c r="N385" s="134"/>
      <c r="O385" s="134"/>
    </row>
    <row r="386" spans="2:15" s="123" customFormat="1" x14ac:dyDescent="0.3">
      <c r="B386" s="133"/>
      <c r="M386" s="134"/>
      <c r="N386" s="134"/>
      <c r="O386" s="134"/>
    </row>
    <row r="387" spans="2:15" s="123" customFormat="1" x14ac:dyDescent="0.3">
      <c r="B387" s="133"/>
      <c r="M387" s="134"/>
      <c r="N387" s="134"/>
      <c r="O387" s="134"/>
    </row>
    <row r="388" spans="2:15" s="123" customFormat="1" x14ac:dyDescent="0.3">
      <c r="B388" s="133"/>
      <c r="M388" s="134"/>
      <c r="N388" s="134"/>
      <c r="O388" s="134"/>
    </row>
    <row r="389" spans="2:15" s="123" customFormat="1" x14ac:dyDescent="0.3">
      <c r="B389" s="133"/>
      <c r="M389" s="134"/>
      <c r="N389" s="134"/>
      <c r="O389" s="134"/>
    </row>
    <row r="390" spans="2:15" s="123" customFormat="1" x14ac:dyDescent="0.3">
      <c r="B390" s="133"/>
      <c r="M390" s="134"/>
      <c r="N390" s="134"/>
      <c r="O390" s="134"/>
    </row>
    <row r="391" spans="2:15" s="123" customFormat="1" x14ac:dyDescent="0.3">
      <c r="B391" s="133"/>
      <c r="M391" s="134"/>
      <c r="N391" s="134"/>
      <c r="O391" s="134"/>
    </row>
    <row r="392" spans="2:15" s="123" customFormat="1" x14ac:dyDescent="0.3">
      <c r="B392" s="133"/>
      <c r="M392" s="134"/>
      <c r="N392" s="134"/>
      <c r="O392" s="134"/>
    </row>
    <row r="393" spans="2:15" s="123" customFormat="1" x14ac:dyDescent="0.3">
      <c r="B393" s="133"/>
      <c r="M393" s="134"/>
      <c r="N393" s="134"/>
      <c r="O393" s="134"/>
    </row>
    <row r="394" spans="2:15" s="123" customFormat="1" x14ac:dyDescent="0.3">
      <c r="B394" s="133"/>
      <c r="M394" s="134"/>
      <c r="N394" s="134"/>
      <c r="O394" s="134"/>
    </row>
    <row r="395" spans="2:15" s="123" customFormat="1" x14ac:dyDescent="0.3">
      <c r="B395" s="133"/>
      <c r="M395" s="134"/>
      <c r="N395" s="134"/>
      <c r="O395" s="134"/>
    </row>
    <row r="396" spans="2:15" s="123" customFormat="1" x14ac:dyDescent="0.3">
      <c r="B396" s="133"/>
      <c r="M396" s="134"/>
      <c r="N396" s="134"/>
      <c r="O396" s="134"/>
    </row>
    <row r="397" spans="2:15" s="123" customFormat="1" x14ac:dyDescent="0.3">
      <c r="B397" s="133"/>
      <c r="M397" s="134"/>
      <c r="N397" s="134"/>
      <c r="O397" s="134"/>
    </row>
    <row r="398" spans="2:15" s="123" customFormat="1" x14ac:dyDescent="0.3">
      <c r="B398" s="133"/>
      <c r="M398" s="134"/>
      <c r="N398" s="134"/>
      <c r="O398" s="134"/>
    </row>
    <row r="399" spans="2:15" s="123" customFormat="1" x14ac:dyDescent="0.3">
      <c r="B399" s="133"/>
      <c r="M399" s="134"/>
      <c r="N399" s="134"/>
      <c r="O399" s="134"/>
    </row>
    <row r="400" spans="2:15" s="123" customFormat="1" x14ac:dyDescent="0.3">
      <c r="B400" s="133"/>
      <c r="M400" s="134"/>
      <c r="N400" s="134"/>
      <c r="O400" s="134"/>
    </row>
    <row r="401" spans="2:15" s="123" customFormat="1" x14ac:dyDescent="0.3">
      <c r="B401" s="133"/>
      <c r="M401" s="134"/>
      <c r="N401" s="134"/>
      <c r="O401" s="134"/>
    </row>
    <row r="402" spans="2:15" s="123" customFormat="1" x14ac:dyDescent="0.3">
      <c r="B402" s="133"/>
      <c r="M402" s="134"/>
      <c r="N402" s="134"/>
      <c r="O402" s="134"/>
    </row>
    <row r="403" spans="2:15" s="123" customFormat="1" x14ac:dyDescent="0.3">
      <c r="B403" s="133"/>
      <c r="M403" s="134"/>
      <c r="N403" s="134"/>
      <c r="O403" s="134"/>
    </row>
    <row r="404" spans="2:15" s="123" customFormat="1" x14ac:dyDescent="0.3">
      <c r="B404" s="133"/>
      <c r="M404" s="134"/>
      <c r="N404" s="134"/>
      <c r="O404" s="134"/>
    </row>
    <row r="405" spans="2:15" s="123" customFormat="1" x14ac:dyDescent="0.3">
      <c r="B405" s="133"/>
      <c r="M405" s="134"/>
      <c r="N405" s="134"/>
      <c r="O405" s="134"/>
    </row>
    <row r="406" spans="2:15" s="123" customFormat="1" x14ac:dyDescent="0.3">
      <c r="B406" s="133"/>
      <c r="M406" s="134"/>
      <c r="N406" s="134"/>
      <c r="O406" s="134"/>
    </row>
    <row r="407" spans="2:15" s="123" customFormat="1" x14ac:dyDescent="0.3">
      <c r="B407" s="133"/>
      <c r="M407" s="134"/>
      <c r="N407" s="134"/>
      <c r="O407" s="134"/>
    </row>
    <row r="408" spans="2:15" s="123" customFormat="1" x14ac:dyDescent="0.3">
      <c r="B408" s="133"/>
      <c r="M408" s="134"/>
      <c r="N408" s="134"/>
      <c r="O408" s="134"/>
    </row>
    <row r="409" spans="2:15" s="123" customFormat="1" x14ac:dyDescent="0.3">
      <c r="B409" s="133"/>
      <c r="M409" s="134"/>
      <c r="N409" s="134"/>
      <c r="O409" s="134"/>
    </row>
    <row r="410" spans="2:15" s="123" customFormat="1" x14ac:dyDescent="0.3">
      <c r="B410" s="133"/>
      <c r="M410" s="134"/>
      <c r="N410" s="134"/>
      <c r="O410" s="134"/>
    </row>
    <row r="411" spans="2:15" s="123" customFormat="1" x14ac:dyDescent="0.3">
      <c r="B411" s="133"/>
      <c r="M411" s="134"/>
      <c r="N411" s="134"/>
      <c r="O411" s="134"/>
    </row>
    <row r="412" spans="2:15" s="123" customFormat="1" x14ac:dyDescent="0.3">
      <c r="B412" s="133"/>
      <c r="M412" s="134"/>
      <c r="N412" s="134"/>
      <c r="O412" s="134"/>
    </row>
    <row r="413" spans="2:15" s="123" customFormat="1" x14ac:dyDescent="0.3">
      <c r="B413" s="133"/>
      <c r="M413" s="134"/>
      <c r="N413" s="134"/>
      <c r="O413" s="134"/>
    </row>
    <row r="414" spans="2:15" s="123" customFormat="1" x14ac:dyDescent="0.3">
      <c r="B414" s="133"/>
      <c r="M414" s="134"/>
      <c r="N414" s="134"/>
      <c r="O414" s="134"/>
    </row>
    <row r="415" spans="2:15" s="123" customFormat="1" x14ac:dyDescent="0.3">
      <c r="B415" s="133"/>
      <c r="M415" s="134"/>
      <c r="N415" s="134"/>
      <c r="O415" s="134"/>
    </row>
    <row r="416" spans="2:15" s="123" customFormat="1" x14ac:dyDescent="0.3">
      <c r="B416" s="133"/>
      <c r="M416" s="134"/>
      <c r="N416" s="134"/>
      <c r="O416" s="134"/>
    </row>
    <row r="417" spans="2:15" s="123" customFormat="1" x14ac:dyDescent="0.3">
      <c r="B417" s="133"/>
      <c r="M417" s="134"/>
      <c r="N417" s="134"/>
      <c r="O417" s="134"/>
    </row>
    <row r="418" spans="2:15" s="123" customFormat="1" x14ac:dyDescent="0.3">
      <c r="B418" s="133"/>
      <c r="M418" s="134"/>
      <c r="N418" s="134"/>
      <c r="O418" s="134"/>
    </row>
    <row r="419" spans="2:15" s="123" customFormat="1" x14ac:dyDescent="0.3">
      <c r="B419" s="133"/>
      <c r="M419" s="134"/>
      <c r="N419" s="134"/>
      <c r="O419" s="134"/>
    </row>
    <row r="420" spans="2:15" s="123" customFormat="1" x14ac:dyDescent="0.3">
      <c r="B420" s="133"/>
      <c r="M420" s="134"/>
      <c r="N420" s="134"/>
      <c r="O420" s="134"/>
    </row>
    <row r="421" spans="2:15" s="123" customFormat="1" x14ac:dyDescent="0.3">
      <c r="B421" s="133"/>
      <c r="M421" s="134"/>
      <c r="N421" s="134"/>
      <c r="O421" s="134"/>
    </row>
    <row r="422" spans="2:15" s="123" customFormat="1" x14ac:dyDescent="0.3">
      <c r="B422" s="133"/>
      <c r="M422" s="134"/>
      <c r="N422" s="134"/>
      <c r="O422" s="134"/>
    </row>
    <row r="423" spans="2:15" s="123" customFormat="1" x14ac:dyDescent="0.3">
      <c r="B423" s="133"/>
      <c r="M423" s="134"/>
      <c r="N423" s="134"/>
      <c r="O423" s="134"/>
    </row>
    <row r="424" spans="2:15" s="123" customFormat="1" x14ac:dyDescent="0.3">
      <c r="B424" s="133"/>
      <c r="M424" s="134"/>
      <c r="N424" s="134"/>
      <c r="O424" s="134"/>
    </row>
    <row r="425" spans="2:15" s="123" customFormat="1" x14ac:dyDescent="0.3">
      <c r="B425" s="133"/>
      <c r="M425" s="134"/>
      <c r="N425" s="134"/>
      <c r="O425" s="134"/>
    </row>
    <row r="426" spans="2:15" s="123" customFormat="1" x14ac:dyDescent="0.3">
      <c r="B426" s="133"/>
      <c r="M426" s="134"/>
      <c r="N426" s="134"/>
      <c r="O426" s="134"/>
    </row>
    <row r="427" spans="2:15" s="123" customFormat="1" x14ac:dyDescent="0.3">
      <c r="B427" s="133"/>
      <c r="M427" s="134"/>
      <c r="N427" s="134"/>
      <c r="O427" s="134"/>
    </row>
    <row r="428" spans="2:15" s="123" customFormat="1" x14ac:dyDescent="0.3">
      <c r="B428" s="133"/>
      <c r="M428" s="134"/>
      <c r="N428" s="134"/>
      <c r="O428" s="134"/>
    </row>
    <row r="429" spans="2:15" s="123" customFormat="1" x14ac:dyDescent="0.3">
      <c r="B429" s="133"/>
      <c r="M429" s="134"/>
      <c r="N429" s="134"/>
      <c r="O429" s="134"/>
    </row>
    <row r="430" spans="2:15" s="123" customFormat="1" x14ac:dyDescent="0.3">
      <c r="B430" s="133"/>
      <c r="M430" s="134"/>
      <c r="N430" s="134"/>
      <c r="O430" s="134"/>
    </row>
    <row r="431" spans="2:15" s="123" customFormat="1" x14ac:dyDescent="0.3">
      <c r="B431" s="133"/>
      <c r="M431" s="134"/>
      <c r="N431" s="134"/>
      <c r="O431" s="134"/>
    </row>
    <row r="432" spans="2:15" s="123" customFormat="1" x14ac:dyDescent="0.3">
      <c r="B432" s="133"/>
      <c r="M432" s="134"/>
      <c r="N432" s="134"/>
      <c r="O432" s="134"/>
    </row>
    <row r="433" spans="2:15" s="123" customFormat="1" x14ac:dyDescent="0.3">
      <c r="B433" s="133"/>
      <c r="M433" s="134"/>
      <c r="N433" s="134"/>
      <c r="O433" s="134"/>
    </row>
    <row r="434" spans="2:15" s="123" customFormat="1" x14ac:dyDescent="0.3">
      <c r="B434" s="133"/>
      <c r="M434" s="134"/>
      <c r="N434" s="134"/>
      <c r="O434" s="134"/>
    </row>
    <row r="435" spans="2:15" s="123" customFormat="1" x14ac:dyDescent="0.3">
      <c r="B435" s="133"/>
      <c r="M435" s="134"/>
      <c r="N435" s="134"/>
      <c r="O435" s="134"/>
    </row>
    <row r="436" spans="2:15" s="123" customFormat="1" x14ac:dyDescent="0.3">
      <c r="B436" s="133"/>
      <c r="M436" s="134"/>
      <c r="N436" s="134"/>
      <c r="O436" s="134"/>
    </row>
    <row r="437" spans="2:15" s="123" customFormat="1" x14ac:dyDescent="0.3">
      <c r="B437" s="133"/>
      <c r="M437" s="134"/>
      <c r="N437" s="134"/>
      <c r="O437" s="134"/>
    </row>
    <row r="438" spans="2:15" s="123" customFormat="1" x14ac:dyDescent="0.3">
      <c r="B438" s="133"/>
      <c r="M438" s="134"/>
      <c r="N438" s="134"/>
      <c r="O438" s="134"/>
    </row>
    <row r="439" spans="2:15" s="123" customFormat="1" x14ac:dyDescent="0.3">
      <c r="B439" s="133"/>
      <c r="M439" s="134"/>
      <c r="N439" s="134"/>
      <c r="O439" s="134"/>
    </row>
    <row r="440" spans="2:15" s="123" customFormat="1" x14ac:dyDescent="0.3">
      <c r="B440" s="133"/>
      <c r="M440" s="134"/>
      <c r="N440" s="134"/>
      <c r="O440" s="134"/>
    </row>
    <row r="441" spans="2:15" s="123" customFormat="1" x14ac:dyDescent="0.3">
      <c r="B441" s="133"/>
      <c r="M441" s="134"/>
      <c r="N441" s="134"/>
      <c r="O441" s="134"/>
    </row>
    <row r="442" spans="2:15" s="123" customFormat="1" x14ac:dyDescent="0.3">
      <c r="B442" s="133"/>
      <c r="M442" s="134"/>
      <c r="N442" s="134"/>
      <c r="O442" s="134"/>
    </row>
    <row r="443" spans="2:15" s="123" customFormat="1" x14ac:dyDescent="0.3">
      <c r="B443" s="133"/>
      <c r="M443" s="134"/>
      <c r="N443" s="134"/>
      <c r="O443" s="134"/>
    </row>
    <row r="444" spans="2:15" s="123" customFormat="1" x14ac:dyDescent="0.3">
      <c r="B444" s="133"/>
      <c r="M444" s="134"/>
      <c r="N444" s="134"/>
      <c r="O444" s="134"/>
    </row>
    <row r="445" spans="2:15" s="123" customFormat="1" x14ac:dyDescent="0.3">
      <c r="B445" s="133"/>
      <c r="M445" s="134"/>
      <c r="N445" s="134"/>
      <c r="O445" s="134"/>
    </row>
    <row r="446" spans="2:15" s="123" customFormat="1" x14ac:dyDescent="0.3">
      <c r="B446" s="133"/>
      <c r="M446" s="134"/>
      <c r="N446" s="134"/>
      <c r="O446" s="134"/>
    </row>
    <row r="447" spans="2:15" s="123" customFormat="1" x14ac:dyDescent="0.3">
      <c r="B447" s="133"/>
      <c r="M447" s="134"/>
      <c r="N447" s="134"/>
      <c r="O447" s="134"/>
    </row>
    <row r="448" spans="2:15" s="123" customFormat="1" x14ac:dyDescent="0.3">
      <c r="B448" s="133"/>
      <c r="M448" s="134"/>
      <c r="N448" s="134"/>
      <c r="O448" s="134"/>
    </row>
    <row r="449" spans="2:15" s="123" customFormat="1" x14ac:dyDescent="0.3">
      <c r="B449" s="133"/>
      <c r="M449" s="134"/>
      <c r="N449" s="134"/>
      <c r="O449" s="134"/>
    </row>
    <row r="450" spans="2:15" s="123" customFormat="1" x14ac:dyDescent="0.3">
      <c r="B450" s="133"/>
      <c r="M450" s="134"/>
      <c r="N450" s="134"/>
      <c r="O450" s="134"/>
    </row>
    <row r="451" spans="2:15" s="123" customFormat="1" x14ac:dyDescent="0.3">
      <c r="B451" s="133"/>
      <c r="M451" s="134"/>
      <c r="N451" s="134"/>
      <c r="O451" s="134"/>
    </row>
    <row r="452" spans="2:15" s="123" customFormat="1" x14ac:dyDescent="0.3">
      <c r="B452" s="133"/>
      <c r="M452" s="134"/>
      <c r="N452" s="134"/>
      <c r="O452" s="134"/>
    </row>
    <row r="453" spans="2:15" s="123" customFormat="1" x14ac:dyDescent="0.3">
      <c r="B453" s="133"/>
      <c r="M453" s="134"/>
      <c r="N453" s="134"/>
      <c r="O453" s="134"/>
    </row>
    <row r="454" spans="2:15" s="123" customFormat="1" x14ac:dyDescent="0.3">
      <c r="B454" s="133"/>
      <c r="M454" s="134"/>
      <c r="N454" s="134"/>
      <c r="O454" s="134"/>
    </row>
    <row r="455" spans="2:15" s="123" customFormat="1" x14ac:dyDescent="0.3">
      <c r="B455" s="133"/>
      <c r="M455" s="134"/>
      <c r="N455" s="134"/>
      <c r="O455" s="134"/>
    </row>
    <row r="456" spans="2:15" s="123" customFormat="1" x14ac:dyDescent="0.3">
      <c r="B456" s="133"/>
      <c r="M456" s="134"/>
      <c r="N456" s="134"/>
      <c r="O456" s="134"/>
    </row>
    <row r="457" spans="2:15" s="123" customFormat="1" x14ac:dyDescent="0.3">
      <c r="B457" s="133"/>
      <c r="M457" s="134"/>
      <c r="N457" s="134"/>
      <c r="O457" s="134"/>
    </row>
    <row r="458" spans="2:15" s="123" customFormat="1" x14ac:dyDescent="0.3">
      <c r="B458" s="133"/>
      <c r="M458" s="134"/>
      <c r="N458" s="134"/>
      <c r="O458" s="134"/>
    </row>
    <row r="459" spans="2:15" s="123" customFormat="1" x14ac:dyDescent="0.3">
      <c r="B459" s="133"/>
      <c r="M459" s="134"/>
      <c r="N459" s="134"/>
      <c r="O459" s="134"/>
    </row>
    <row r="460" spans="2:15" s="123" customFormat="1" x14ac:dyDescent="0.3">
      <c r="B460" s="133"/>
      <c r="M460" s="134"/>
      <c r="N460" s="134"/>
      <c r="O460" s="134"/>
    </row>
    <row r="461" spans="2:15" s="123" customFormat="1" x14ac:dyDescent="0.3">
      <c r="B461" s="133"/>
      <c r="M461" s="134"/>
      <c r="N461" s="134"/>
      <c r="O461" s="134"/>
    </row>
    <row r="462" spans="2:15" s="123" customFormat="1" x14ac:dyDescent="0.3">
      <c r="B462" s="133"/>
      <c r="M462" s="134"/>
      <c r="N462" s="134"/>
      <c r="O462" s="134"/>
    </row>
    <row r="463" spans="2:15" s="123" customFormat="1" x14ac:dyDescent="0.3">
      <c r="B463" s="133"/>
      <c r="M463" s="134"/>
      <c r="N463" s="134"/>
      <c r="O463" s="134"/>
    </row>
    <row r="464" spans="2:15" s="123" customFormat="1" x14ac:dyDescent="0.3">
      <c r="B464" s="133"/>
      <c r="M464" s="134"/>
      <c r="N464" s="134"/>
      <c r="O464" s="134"/>
    </row>
    <row r="465" spans="2:15" s="123" customFormat="1" x14ac:dyDescent="0.3">
      <c r="B465" s="133"/>
      <c r="M465" s="134"/>
      <c r="N465" s="134"/>
      <c r="O465" s="134"/>
    </row>
    <row r="466" spans="2:15" s="123" customFormat="1" x14ac:dyDescent="0.3">
      <c r="B466" s="133"/>
      <c r="M466" s="134"/>
      <c r="N466" s="134"/>
      <c r="O466" s="134"/>
    </row>
    <row r="467" spans="2:15" s="123" customFormat="1" x14ac:dyDescent="0.3">
      <c r="B467" s="133"/>
      <c r="M467" s="134"/>
      <c r="N467" s="134"/>
      <c r="O467" s="134"/>
    </row>
    <row r="468" spans="2:15" s="123" customFormat="1" x14ac:dyDescent="0.3">
      <c r="B468" s="133"/>
      <c r="M468" s="134"/>
      <c r="N468" s="134"/>
      <c r="O468" s="134"/>
    </row>
    <row r="469" spans="2:15" s="123" customFormat="1" x14ac:dyDescent="0.3">
      <c r="B469" s="133"/>
      <c r="M469" s="134"/>
      <c r="N469" s="134"/>
      <c r="O469" s="134"/>
    </row>
    <row r="470" spans="2:15" s="123" customFormat="1" x14ac:dyDescent="0.3">
      <c r="B470" s="133"/>
      <c r="M470" s="134"/>
      <c r="N470" s="134"/>
      <c r="O470" s="134"/>
    </row>
    <row r="471" spans="2:15" s="123" customFormat="1" x14ac:dyDescent="0.3">
      <c r="B471" s="133"/>
      <c r="M471" s="134"/>
      <c r="N471" s="134"/>
      <c r="O471" s="134"/>
    </row>
    <row r="472" spans="2:15" s="123" customFormat="1" x14ac:dyDescent="0.3">
      <c r="B472" s="133"/>
      <c r="M472" s="134"/>
      <c r="N472" s="134"/>
      <c r="O472" s="134"/>
    </row>
    <row r="473" spans="2:15" s="123" customFormat="1" x14ac:dyDescent="0.3">
      <c r="B473" s="133"/>
      <c r="M473" s="134"/>
      <c r="N473" s="134"/>
      <c r="O473" s="134"/>
    </row>
    <row r="474" spans="2:15" s="123" customFormat="1" x14ac:dyDescent="0.3">
      <c r="B474" s="133"/>
      <c r="M474" s="134"/>
      <c r="N474" s="134"/>
      <c r="O474" s="134"/>
    </row>
    <row r="475" spans="2:15" s="123" customFormat="1" x14ac:dyDescent="0.3">
      <c r="B475" s="133"/>
      <c r="M475" s="134"/>
      <c r="N475" s="134"/>
      <c r="O475" s="134"/>
    </row>
    <row r="476" spans="2:15" s="123" customFormat="1" x14ac:dyDescent="0.3">
      <c r="B476" s="133"/>
      <c r="M476" s="134"/>
      <c r="N476" s="134"/>
      <c r="O476" s="134"/>
    </row>
    <row r="477" spans="2:15" s="123" customFormat="1" x14ac:dyDescent="0.3">
      <c r="B477" s="133"/>
      <c r="M477" s="134"/>
      <c r="N477" s="134"/>
      <c r="O477" s="134"/>
    </row>
    <row r="478" spans="2:15" s="123" customFormat="1" x14ac:dyDescent="0.3">
      <c r="B478" s="133"/>
      <c r="M478" s="134"/>
      <c r="N478" s="134"/>
      <c r="O478" s="134"/>
    </row>
    <row r="479" spans="2:15" s="123" customFormat="1" x14ac:dyDescent="0.3">
      <c r="B479" s="133"/>
      <c r="M479" s="134"/>
      <c r="N479" s="134"/>
      <c r="O479" s="134"/>
    </row>
    <row r="480" spans="2:15" s="123" customFormat="1" x14ac:dyDescent="0.3">
      <c r="B480" s="133"/>
      <c r="M480" s="134"/>
      <c r="N480" s="134"/>
      <c r="O480" s="134"/>
    </row>
    <row r="481" spans="2:15" s="123" customFormat="1" x14ac:dyDescent="0.3">
      <c r="B481" s="133"/>
      <c r="M481" s="134"/>
      <c r="N481" s="134"/>
      <c r="O481" s="134"/>
    </row>
    <row r="482" spans="2:15" s="123" customFormat="1" x14ac:dyDescent="0.3">
      <c r="B482" s="133"/>
      <c r="M482" s="134"/>
      <c r="N482" s="134"/>
      <c r="O482" s="134"/>
    </row>
    <row r="483" spans="2:15" s="123" customFormat="1" x14ac:dyDescent="0.3">
      <c r="B483" s="133"/>
      <c r="M483" s="134"/>
      <c r="N483" s="134"/>
      <c r="O483" s="134"/>
    </row>
    <row r="484" spans="2:15" s="123" customFormat="1" x14ac:dyDescent="0.3">
      <c r="B484" s="133"/>
      <c r="M484" s="134"/>
      <c r="N484" s="134"/>
      <c r="O484" s="134"/>
    </row>
    <row r="485" spans="2:15" s="123" customFormat="1" x14ac:dyDescent="0.3">
      <c r="B485" s="133"/>
      <c r="M485" s="134"/>
      <c r="N485" s="134"/>
      <c r="O485" s="134"/>
    </row>
    <row r="486" spans="2:15" s="123" customFormat="1" x14ac:dyDescent="0.3">
      <c r="B486" s="133"/>
      <c r="M486" s="134"/>
      <c r="N486" s="134"/>
      <c r="O486" s="134"/>
    </row>
    <row r="487" spans="2:15" s="123" customFormat="1" x14ac:dyDescent="0.3">
      <c r="B487" s="133"/>
      <c r="M487" s="134"/>
      <c r="N487" s="134"/>
      <c r="O487" s="134"/>
    </row>
    <row r="488" spans="2:15" s="123" customFormat="1" x14ac:dyDescent="0.3">
      <c r="B488" s="133"/>
      <c r="M488" s="134"/>
      <c r="N488" s="134"/>
      <c r="O488" s="134"/>
    </row>
    <row r="489" spans="2:15" s="123" customFormat="1" x14ac:dyDescent="0.3">
      <c r="B489" s="133"/>
      <c r="M489" s="134"/>
      <c r="N489" s="134"/>
      <c r="O489" s="134"/>
    </row>
    <row r="490" spans="2:15" s="123" customFormat="1" x14ac:dyDescent="0.3">
      <c r="B490" s="133"/>
      <c r="M490" s="134"/>
      <c r="N490" s="134"/>
      <c r="O490" s="134"/>
    </row>
    <row r="491" spans="2:15" s="123" customFormat="1" x14ac:dyDescent="0.3">
      <c r="B491" s="133"/>
      <c r="M491" s="134"/>
      <c r="N491" s="134"/>
      <c r="O491" s="134"/>
    </row>
    <row r="492" spans="2:15" s="123" customFormat="1" x14ac:dyDescent="0.3">
      <c r="B492" s="133"/>
      <c r="M492" s="134"/>
      <c r="N492" s="134"/>
      <c r="O492" s="134"/>
    </row>
    <row r="493" spans="2:15" s="123" customFormat="1" x14ac:dyDescent="0.3">
      <c r="B493" s="133"/>
      <c r="M493" s="134"/>
      <c r="N493" s="134"/>
      <c r="O493" s="134"/>
    </row>
    <row r="494" spans="2:15" s="123" customFormat="1" x14ac:dyDescent="0.3">
      <c r="B494" s="133"/>
      <c r="M494" s="134"/>
      <c r="N494" s="134"/>
      <c r="O494" s="134"/>
    </row>
    <row r="495" spans="2:15" s="123" customFormat="1" x14ac:dyDescent="0.3">
      <c r="B495" s="133"/>
      <c r="M495" s="134"/>
      <c r="N495" s="134"/>
      <c r="O495" s="134"/>
    </row>
    <row r="496" spans="2:15" s="123" customFormat="1" x14ac:dyDescent="0.3">
      <c r="B496" s="133"/>
      <c r="M496" s="134"/>
      <c r="N496" s="134"/>
      <c r="O496" s="134"/>
    </row>
    <row r="497" spans="2:15" s="123" customFormat="1" x14ac:dyDescent="0.3">
      <c r="B497" s="133"/>
      <c r="M497" s="134"/>
      <c r="N497" s="134"/>
      <c r="O497" s="134"/>
    </row>
    <row r="498" spans="2:15" s="123" customFormat="1" x14ac:dyDescent="0.3">
      <c r="B498" s="133"/>
      <c r="M498" s="134"/>
      <c r="N498" s="134"/>
      <c r="O498" s="134"/>
    </row>
    <row r="499" spans="2:15" s="123" customFormat="1" x14ac:dyDescent="0.3">
      <c r="B499" s="133"/>
      <c r="M499" s="134"/>
      <c r="N499" s="134"/>
      <c r="O499" s="134"/>
    </row>
    <row r="500" spans="2:15" s="123" customFormat="1" x14ac:dyDescent="0.3">
      <c r="B500" s="133"/>
      <c r="M500" s="134"/>
      <c r="N500" s="134"/>
      <c r="O500" s="134"/>
    </row>
    <row r="501" spans="2:15" s="123" customFormat="1" x14ac:dyDescent="0.3">
      <c r="B501" s="133"/>
      <c r="M501" s="134"/>
      <c r="N501" s="134"/>
      <c r="O501" s="134"/>
    </row>
    <row r="502" spans="2:15" s="123" customFormat="1" x14ac:dyDescent="0.3">
      <c r="B502" s="133"/>
      <c r="M502" s="134"/>
      <c r="N502" s="134"/>
      <c r="O502" s="134"/>
    </row>
    <row r="503" spans="2:15" s="123" customFormat="1" x14ac:dyDescent="0.3">
      <c r="B503" s="133"/>
      <c r="M503" s="134"/>
      <c r="N503" s="134"/>
      <c r="O503" s="134"/>
    </row>
    <row r="504" spans="2:15" s="123" customFormat="1" x14ac:dyDescent="0.3">
      <c r="B504" s="133"/>
      <c r="M504" s="134"/>
      <c r="N504" s="134"/>
      <c r="O504" s="134"/>
    </row>
    <row r="505" spans="2:15" s="123" customFormat="1" x14ac:dyDescent="0.3">
      <c r="B505" s="133"/>
      <c r="M505" s="134"/>
      <c r="N505" s="134"/>
      <c r="O505" s="134"/>
    </row>
    <row r="506" spans="2:15" s="123" customFormat="1" x14ac:dyDescent="0.3">
      <c r="B506" s="133"/>
      <c r="M506" s="134"/>
      <c r="N506" s="134"/>
      <c r="O506" s="134"/>
    </row>
    <row r="507" spans="2:15" s="123" customFormat="1" x14ac:dyDescent="0.3">
      <c r="B507" s="133"/>
      <c r="M507" s="134"/>
      <c r="N507" s="134"/>
      <c r="O507" s="134"/>
    </row>
    <row r="508" spans="2:15" s="123" customFormat="1" x14ac:dyDescent="0.3">
      <c r="B508" s="133"/>
      <c r="M508" s="134"/>
      <c r="N508" s="134"/>
      <c r="O508" s="134"/>
    </row>
    <row r="509" spans="2:15" s="123" customFormat="1" x14ac:dyDescent="0.3">
      <c r="B509" s="133"/>
      <c r="M509" s="134"/>
      <c r="N509" s="134"/>
      <c r="O509" s="134"/>
    </row>
    <row r="510" spans="2:15" s="123" customFormat="1" x14ac:dyDescent="0.3">
      <c r="B510" s="133"/>
      <c r="M510" s="134"/>
      <c r="N510" s="134"/>
      <c r="O510" s="134"/>
    </row>
    <row r="511" spans="2:15" s="123" customFormat="1" x14ac:dyDescent="0.3">
      <c r="B511" s="133"/>
      <c r="M511" s="134"/>
      <c r="N511" s="134"/>
      <c r="O511" s="134"/>
    </row>
    <row r="512" spans="2:15" s="123" customFormat="1" x14ac:dyDescent="0.3">
      <c r="B512" s="133"/>
      <c r="M512" s="134"/>
      <c r="N512" s="134"/>
      <c r="O512" s="134"/>
    </row>
    <row r="513" spans="2:15" s="123" customFormat="1" x14ac:dyDescent="0.3">
      <c r="B513" s="133"/>
      <c r="M513" s="134"/>
      <c r="N513" s="134"/>
      <c r="O513" s="134"/>
    </row>
    <row r="514" spans="2:15" s="123" customFormat="1" x14ac:dyDescent="0.3">
      <c r="B514" s="133"/>
      <c r="M514" s="134"/>
      <c r="N514" s="134"/>
      <c r="O514" s="134"/>
    </row>
    <row r="515" spans="2:15" s="123" customFormat="1" x14ac:dyDescent="0.3">
      <c r="B515" s="133"/>
      <c r="M515" s="134"/>
      <c r="N515" s="134"/>
      <c r="O515" s="134"/>
    </row>
    <row r="516" spans="2:15" s="123" customFormat="1" x14ac:dyDescent="0.3">
      <c r="B516" s="133"/>
      <c r="M516" s="134"/>
      <c r="N516" s="134"/>
      <c r="O516" s="134"/>
    </row>
    <row r="517" spans="2:15" s="123" customFormat="1" x14ac:dyDescent="0.3">
      <c r="B517" s="133"/>
      <c r="M517" s="134"/>
      <c r="N517" s="134"/>
      <c r="O517" s="134"/>
    </row>
    <row r="518" spans="2:15" s="123" customFormat="1" x14ac:dyDescent="0.3">
      <c r="B518" s="133"/>
      <c r="M518" s="134"/>
      <c r="N518" s="134"/>
      <c r="O518" s="134"/>
    </row>
    <row r="519" spans="2:15" s="123" customFormat="1" x14ac:dyDescent="0.3">
      <c r="B519" s="133"/>
      <c r="M519" s="134"/>
      <c r="N519" s="134"/>
      <c r="O519" s="134"/>
    </row>
    <row r="520" spans="2:15" s="123" customFormat="1" x14ac:dyDescent="0.3">
      <c r="B520" s="133"/>
      <c r="M520" s="134"/>
      <c r="N520" s="134"/>
      <c r="O520" s="134"/>
    </row>
    <row r="521" spans="2:15" s="123" customFormat="1" x14ac:dyDescent="0.3">
      <c r="B521" s="133"/>
      <c r="M521" s="134"/>
      <c r="N521" s="134"/>
      <c r="O521" s="134"/>
    </row>
    <row r="522" spans="2:15" s="123" customFormat="1" x14ac:dyDescent="0.3">
      <c r="B522" s="133"/>
      <c r="M522" s="134"/>
      <c r="N522" s="134"/>
      <c r="O522" s="134"/>
    </row>
    <row r="523" spans="2:15" s="123" customFormat="1" x14ac:dyDescent="0.3">
      <c r="B523" s="133"/>
      <c r="M523" s="134"/>
      <c r="N523" s="134"/>
      <c r="O523" s="134"/>
    </row>
    <row r="524" spans="2:15" s="123" customFormat="1" x14ac:dyDescent="0.3">
      <c r="B524" s="133"/>
      <c r="M524" s="134"/>
      <c r="N524" s="134"/>
      <c r="O524" s="134"/>
    </row>
    <row r="525" spans="2:15" s="123" customFormat="1" x14ac:dyDescent="0.3">
      <c r="B525" s="133"/>
      <c r="M525" s="134"/>
      <c r="N525" s="134"/>
      <c r="O525" s="134"/>
    </row>
    <row r="526" spans="2:15" s="123" customFormat="1" x14ac:dyDescent="0.3">
      <c r="B526" s="133"/>
      <c r="M526" s="134"/>
      <c r="N526" s="134"/>
      <c r="O526" s="134"/>
    </row>
    <row r="527" spans="2:15" s="123" customFormat="1" x14ac:dyDescent="0.3">
      <c r="B527" s="133"/>
      <c r="M527" s="134"/>
      <c r="N527" s="134"/>
      <c r="O527" s="134"/>
    </row>
    <row r="528" spans="2:15" s="123" customFormat="1" x14ac:dyDescent="0.3">
      <c r="B528" s="133"/>
      <c r="M528" s="134"/>
      <c r="N528" s="134"/>
      <c r="O528" s="134"/>
    </row>
    <row r="529" spans="2:15" s="123" customFormat="1" x14ac:dyDescent="0.3">
      <c r="B529" s="133"/>
      <c r="M529" s="134"/>
      <c r="N529" s="134"/>
      <c r="O529" s="134"/>
    </row>
    <row r="530" spans="2:15" s="123" customFormat="1" x14ac:dyDescent="0.3">
      <c r="B530" s="133"/>
      <c r="M530" s="134"/>
      <c r="N530" s="134"/>
      <c r="O530" s="134"/>
    </row>
    <row r="531" spans="2:15" s="123" customFormat="1" x14ac:dyDescent="0.3">
      <c r="B531" s="133"/>
      <c r="M531" s="134"/>
      <c r="N531" s="134"/>
      <c r="O531" s="134"/>
    </row>
    <row r="532" spans="2:15" s="123" customFormat="1" x14ac:dyDescent="0.3">
      <c r="B532" s="133"/>
      <c r="M532" s="134"/>
      <c r="N532" s="134"/>
      <c r="O532" s="134"/>
    </row>
    <row r="533" spans="2:15" s="123" customFormat="1" x14ac:dyDescent="0.3">
      <c r="B533" s="133"/>
      <c r="M533" s="134"/>
      <c r="N533" s="134"/>
      <c r="O533" s="134"/>
    </row>
    <row r="534" spans="2:15" s="123" customFormat="1" x14ac:dyDescent="0.3">
      <c r="B534" s="133"/>
      <c r="M534" s="134"/>
      <c r="N534" s="134"/>
      <c r="O534" s="134"/>
    </row>
    <row r="535" spans="2:15" s="123" customFormat="1" x14ac:dyDescent="0.3">
      <c r="B535" s="133"/>
      <c r="M535" s="134"/>
      <c r="N535" s="134"/>
      <c r="O535" s="134"/>
    </row>
    <row r="536" spans="2:15" s="123" customFormat="1" x14ac:dyDescent="0.3">
      <c r="B536" s="133"/>
      <c r="M536" s="134"/>
      <c r="N536" s="134"/>
      <c r="O536" s="134"/>
    </row>
    <row r="537" spans="2:15" s="123" customFormat="1" x14ac:dyDescent="0.3">
      <c r="B537" s="133"/>
      <c r="M537" s="134"/>
      <c r="N537" s="134"/>
      <c r="O537" s="134"/>
    </row>
    <row r="538" spans="2:15" s="123" customFormat="1" x14ac:dyDescent="0.3">
      <c r="B538" s="133"/>
      <c r="M538" s="134"/>
      <c r="N538" s="134"/>
      <c r="O538" s="134"/>
    </row>
    <row r="539" spans="2:15" s="123" customFormat="1" x14ac:dyDescent="0.3">
      <c r="B539" s="133"/>
      <c r="M539" s="134"/>
      <c r="N539" s="134"/>
      <c r="O539" s="134"/>
    </row>
    <row r="540" spans="2:15" s="123" customFormat="1" x14ac:dyDescent="0.3">
      <c r="B540" s="133"/>
      <c r="M540" s="134"/>
      <c r="N540" s="134"/>
      <c r="O540" s="134"/>
    </row>
    <row r="541" spans="2:15" s="123" customFormat="1" x14ac:dyDescent="0.3">
      <c r="B541" s="133"/>
      <c r="M541" s="134"/>
      <c r="N541" s="134"/>
      <c r="O541" s="134"/>
    </row>
    <row r="542" spans="2:15" s="123" customFormat="1" x14ac:dyDescent="0.3">
      <c r="B542" s="133"/>
      <c r="M542" s="134"/>
      <c r="N542" s="134"/>
      <c r="O542" s="134"/>
    </row>
    <row r="543" spans="2:15" s="123" customFormat="1" x14ac:dyDescent="0.3">
      <c r="B543" s="133"/>
      <c r="M543" s="134"/>
      <c r="N543" s="134"/>
      <c r="O543" s="134"/>
    </row>
    <row r="544" spans="2:15" s="123" customFormat="1" x14ac:dyDescent="0.3">
      <c r="B544" s="133"/>
      <c r="M544" s="134"/>
      <c r="N544" s="134"/>
      <c r="O544" s="134"/>
    </row>
    <row r="545" spans="2:15" s="123" customFormat="1" x14ac:dyDescent="0.3">
      <c r="B545" s="133"/>
      <c r="M545" s="134"/>
      <c r="N545" s="134"/>
      <c r="O545" s="134"/>
    </row>
    <row r="546" spans="2:15" s="123" customFormat="1" x14ac:dyDescent="0.3">
      <c r="B546" s="133"/>
      <c r="M546" s="134"/>
      <c r="N546" s="134"/>
      <c r="O546" s="134"/>
    </row>
    <row r="547" spans="2:15" s="123" customFormat="1" x14ac:dyDescent="0.3">
      <c r="B547" s="133"/>
      <c r="M547" s="134"/>
      <c r="N547" s="134"/>
      <c r="O547" s="134"/>
    </row>
    <row r="548" spans="2:15" s="123" customFormat="1" x14ac:dyDescent="0.3">
      <c r="B548" s="133"/>
      <c r="M548" s="134"/>
      <c r="N548" s="134"/>
      <c r="O548" s="134"/>
    </row>
    <row r="549" spans="2:15" s="123" customFormat="1" x14ac:dyDescent="0.3">
      <c r="B549" s="133"/>
      <c r="M549" s="134"/>
      <c r="N549" s="134"/>
      <c r="O549" s="134"/>
    </row>
    <row r="550" spans="2:15" s="123" customFormat="1" x14ac:dyDescent="0.3">
      <c r="B550" s="133"/>
      <c r="M550" s="134"/>
      <c r="N550" s="134"/>
      <c r="O550" s="134"/>
    </row>
    <row r="551" spans="2:15" s="123" customFormat="1" x14ac:dyDescent="0.3">
      <c r="B551" s="133"/>
      <c r="M551" s="134"/>
      <c r="N551" s="134"/>
      <c r="O551" s="134"/>
    </row>
    <row r="552" spans="2:15" s="123" customFormat="1" x14ac:dyDescent="0.3">
      <c r="B552" s="133"/>
      <c r="M552" s="134"/>
      <c r="N552" s="134"/>
      <c r="O552" s="134"/>
    </row>
    <row r="553" spans="2:15" s="123" customFormat="1" x14ac:dyDescent="0.3">
      <c r="B553" s="133"/>
      <c r="M553" s="134"/>
      <c r="N553" s="134"/>
      <c r="O553" s="134"/>
    </row>
    <row r="554" spans="2:15" s="123" customFormat="1" x14ac:dyDescent="0.3">
      <c r="B554" s="133"/>
      <c r="M554" s="134"/>
      <c r="N554" s="134"/>
      <c r="O554" s="134"/>
    </row>
    <row r="555" spans="2:15" s="123" customFormat="1" x14ac:dyDescent="0.3">
      <c r="B555" s="133"/>
      <c r="M555" s="134"/>
      <c r="N555" s="134"/>
      <c r="O555" s="134"/>
    </row>
    <row r="556" spans="2:15" s="123" customFormat="1" x14ac:dyDescent="0.3">
      <c r="B556" s="133"/>
      <c r="M556" s="134"/>
      <c r="N556" s="134"/>
      <c r="O556" s="134"/>
    </row>
    <row r="557" spans="2:15" s="123" customFormat="1" x14ac:dyDescent="0.3">
      <c r="B557" s="133"/>
      <c r="M557" s="134"/>
      <c r="N557" s="134"/>
      <c r="O557" s="134"/>
    </row>
    <row r="558" spans="2:15" s="123" customFormat="1" x14ac:dyDescent="0.3">
      <c r="B558" s="133"/>
      <c r="M558" s="134"/>
      <c r="N558" s="134"/>
      <c r="O558" s="134"/>
    </row>
    <row r="559" spans="2:15" s="123" customFormat="1" x14ac:dyDescent="0.3">
      <c r="B559" s="133"/>
      <c r="M559" s="134"/>
      <c r="N559" s="134"/>
      <c r="O559" s="134"/>
    </row>
    <row r="560" spans="2:15" s="123" customFormat="1" x14ac:dyDescent="0.3">
      <c r="B560" s="133"/>
      <c r="M560" s="134"/>
      <c r="N560" s="134"/>
      <c r="O560" s="134"/>
    </row>
    <row r="561" spans="2:15" s="123" customFormat="1" x14ac:dyDescent="0.3">
      <c r="B561" s="133"/>
      <c r="M561" s="134"/>
      <c r="N561" s="134"/>
      <c r="O561" s="134"/>
    </row>
    <row r="562" spans="2:15" s="123" customFormat="1" x14ac:dyDescent="0.3">
      <c r="B562" s="133"/>
      <c r="M562" s="134"/>
      <c r="N562" s="134"/>
      <c r="O562" s="134"/>
    </row>
    <row r="563" spans="2:15" s="123" customFormat="1" x14ac:dyDescent="0.3">
      <c r="B563" s="133"/>
      <c r="M563" s="134"/>
      <c r="N563" s="134"/>
      <c r="O563" s="134"/>
    </row>
    <row r="564" spans="2:15" s="123" customFormat="1" x14ac:dyDescent="0.3">
      <c r="B564" s="133"/>
      <c r="M564" s="134"/>
      <c r="N564" s="134"/>
      <c r="O564" s="134"/>
    </row>
    <row r="565" spans="2:15" s="123" customFormat="1" x14ac:dyDescent="0.3">
      <c r="B565" s="133"/>
      <c r="M565" s="134"/>
      <c r="N565" s="134"/>
      <c r="O565" s="134"/>
    </row>
    <row r="566" spans="2:15" s="123" customFormat="1" x14ac:dyDescent="0.3">
      <c r="B566" s="133"/>
      <c r="M566" s="134"/>
      <c r="N566" s="134"/>
      <c r="O566" s="134"/>
    </row>
    <row r="567" spans="2:15" s="123" customFormat="1" x14ac:dyDescent="0.3">
      <c r="B567" s="133"/>
      <c r="M567" s="134"/>
      <c r="N567" s="134"/>
      <c r="O567" s="134"/>
    </row>
    <row r="568" spans="2:15" s="123" customFormat="1" x14ac:dyDescent="0.3">
      <c r="B568" s="133"/>
      <c r="M568" s="134"/>
      <c r="N568" s="134"/>
      <c r="O568" s="134"/>
    </row>
    <row r="569" spans="2:15" s="123" customFormat="1" x14ac:dyDescent="0.3">
      <c r="B569" s="133"/>
      <c r="M569" s="134"/>
      <c r="N569" s="134"/>
      <c r="O569" s="134"/>
    </row>
    <row r="570" spans="2:15" s="123" customFormat="1" x14ac:dyDescent="0.3">
      <c r="B570" s="133"/>
      <c r="M570" s="134"/>
      <c r="N570" s="134"/>
      <c r="O570" s="134"/>
    </row>
    <row r="571" spans="2:15" s="123" customFormat="1" x14ac:dyDescent="0.3">
      <c r="B571" s="133"/>
      <c r="M571" s="134"/>
      <c r="N571" s="134"/>
      <c r="O571" s="134"/>
    </row>
    <row r="572" spans="2:15" s="123" customFormat="1" x14ac:dyDescent="0.3">
      <c r="B572" s="133"/>
      <c r="M572" s="134"/>
      <c r="N572" s="134"/>
      <c r="O572" s="134"/>
    </row>
    <row r="573" spans="2:15" s="123" customFormat="1" x14ac:dyDescent="0.3">
      <c r="B573" s="133"/>
      <c r="M573" s="134"/>
      <c r="N573" s="134"/>
      <c r="O573" s="134"/>
    </row>
    <row r="574" spans="2:15" s="123" customFormat="1" x14ac:dyDescent="0.3">
      <c r="B574" s="133"/>
      <c r="M574" s="134"/>
      <c r="N574" s="134"/>
      <c r="O574" s="134"/>
    </row>
    <row r="575" spans="2:15" s="123" customFormat="1" x14ac:dyDescent="0.3">
      <c r="B575" s="133"/>
      <c r="M575" s="134"/>
      <c r="N575" s="134"/>
      <c r="O575" s="134"/>
    </row>
    <row r="576" spans="2:15" s="123" customFormat="1" x14ac:dyDescent="0.3">
      <c r="B576" s="133"/>
      <c r="M576" s="134"/>
      <c r="N576" s="134"/>
      <c r="O576" s="134"/>
    </row>
    <row r="577" spans="2:15" s="123" customFormat="1" x14ac:dyDescent="0.3">
      <c r="B577" s="133"/>
      <c r="M577" s="134"/>
      <c r="N577" s="134"/>
      <c r="O577" s="134"/>
    </row>
    <row r="578" spans="2:15" s="123" customFormat="1" x14ac:dyDescent="0.3">
      <c r="B578" s="133"/>
      <c r="M578" s="134"/>
      <c r="N578" s="134"/>
      <c r="O578" s="134"/>
    </row>
    <row r="579" spans="2:15" s="123" customFormat="1" x14ac:dyDescent="0.3">
      <c r="B579" s="133"/>
      <c r="M579" s="134"/>
      <c r="N579" s="134"/>
      <c r="O579" s="134"/>
    </row>
    <row r="580" spans="2:15" s="123" customFormat="1" x14ac:dyDescent="0.3">
      <c r="B580" s="133"/>
      <c r="M580" s="134"/>
      <c r="N580" s="134"/>
      <c r="O580" s="134"/>
    </row>
    <row r="581" spans="2:15" s="123" customFormat="1" x14ac:dyDescent="0.3">
      <c r="B581" s="133"/>
      <c r="M581" s="134"/>
      <c r="N581" s="134"/>
      <c r="O581" s="134"/>
    </row>
    <row r="582" spans="2:15" s="123" customFormat="1" x14ac:dyDescent="0.3">
      <c r="B582" s="133"/>
      <c r="M582" s="134"/>
      <c r="N582" s="134"/>
      <c r="O582" s="134"/>
    </row>
    <row r="583" spans="2:15" s="123" customFormat="1" x14ac:dyDescent="0.3">
      <c r="B583" s="133"/>
      <c r="M583" s="134"/>
      <c r="N583" s="134"/>
      <c r="O583" s="134"/>
    </row>
    <row r="584" spans="2:15" s="123" customFormat="1" x14ac:dyDescent="0.3">
      <c r="B584" s="133"/>
      <c r="M584" s="134"/>
      <c r="N584" s="134"/>
      <c r="O584" s="134"/>
    </row>
    <row r="585" spans="2:15" s="123" customFormat="1" x14ac:dyDescent="0.3">
      <c r="B585" s="133"/>
      <c r="M585" s="134"/>
      <c r="N585" s="134"/>
      <c r="O585" s="134"/>
    </row>
    <row r="586" spans="2:15" s="123" customFormat="1" x14ac:dyDescent="0.3">
      <c r="B586" s="133"/>
      <c r="M586" s="134"/>
      <c r="N586" s="134"/>
      <c r="O586" s="134"/>
    </row>
    <row r="587" spans="2:15" s="123" customFormat="1" x14ac:dyDescent="0.3">
      <c r="B587" s="133"/>
      <c r="M587" s="134"/>
      <c r="N587" s="134"/>
      <c r="O587" s="134"/>
    </row>
    <row r="588" spans="2:15" s="123" customFormat="1" x14ac:dyDescent="0.3">
      <c r="B588" s="133"/>
      <c r="M588" s="134"/>
      <c r="N588" s="134"/>
      <c r="O588" s="134"/>
    </row>
    <row r="589" spans="2:15" s="123" customFormat="1" x14ac:dyDescent="0.3">
      <c r="B589" s="133"/>
      <c r="M589" s="134"/>
      <c r="N589" s="134"/>
      <c r="O589" s="134"/>
    </row>
    <row r="590" spans="2:15" s="123" customFormat="1" x14ac:dyDescent="0.3">
      <c r="B590" s="133"/>
      <c r="M590" s="134"/>
      <c r="N590" s="134"/>
      <c r="O590" s="134"/>
    </row>
    <row r="591" spans="2:15" s="123" customFormat="1" x14ac:dyDescent="0.3">
      <c r="B591" s="133"/>
      <c r="M591" s="134"/>
      <c r="N591" s="134"/>
      <c r="O591" s="134"/>
    </row>
    <row r="592" spans="2:15" s="123" customFormat="1" x14ac:dyDescent="0.3">
      <c r="B592" s="133"/>
      <c r="M592" s="134"/>
      <c r="N592" s="134"/>
      <c r="O592" s="134"/>
    </row>
    <row r="593" spans="2:15" s="123" customFormat="1" x14ac:dyDescent="0.3">
      <c r="B593" s="133"/>
      <c r="M593" s="134"/>
      <c r="N593" s="134"/>
      <c r="O593" s="134"/>
    </row>
    <row r="594" spans="2:15" s="123" customFormat="1" x14ac:dyDescent="0.3">
      <c r="B594" s="133"/>
      <c r="M594" s="134"/>
      <c r="N594" s="134"/>
      <c r="O594" s="134"/>
    </row>
    <row r="595" spans="2:15" s="123" customFormat="1" x14ac:dyDescent="0.3">
      <c r="B595" s="133"/>
      <c r="M595" s="134"/>
      <c r="N595" s="134"/>
      <c r="O595" s="134"/>
    </row>
    <row r="596" spans="2:15" s="123" customFormat="1" x14ac:dyDescent="0.3">
      <c r="B596" s="133"/>
      <c r="M596" s="134"/>
      <c r="N596" s="134"/>
      <c r="O596" s="134"/>
    </row>
    <row r="597" spans="2:15" s="123" customFormat="1" x14ac:dyDescent="0.3">
      <c r="B597" s="133"/>
      <c r="M597" s="134"/>
      <c r="N597" s="134"/>
      <c r="O597" s="134"/>
    </row>
    <row r="598" spans="2:15" s="123" customFormat="1" x14ac:dyDescent="0.3">
      <c r="B598" s="133"/>
      <c r="M598" s="134"/>
      <c r="N598" s="134"/>
      <c r="O598" s="134"/>
    </row>
    <row r="599" spans="2:15" s="123" customFormat="1" x14ac:dyDescent="0.3">
      <c r="B599" s="133"/>
      <c r="M599" s="134"/>
      <c r="N599" s="134"/>
      <c r="O599" s="134"/>
    </row>
    <row r="600" spans="2:15" s="123" customFormat="1" x14ac:dyDescent="0.3">
      <c r="B600" s="133"/>
      <c r="M600" s="134"/>
      <c r="N600" s="134"/>
      <c r="O600" s="134"/>
    </row>
    <row r="601" spans="2:15" s="123" customFormat="1" x14ac:dyDescent="0.3">
      <c r="B601" s="133"/>
      <c r="M601" s="134"/>
      <c r="N601" s="134"/>
      <c r="O601" s="134"/>
    </row>
    <row r="602" spans="2:15" s="123" customFormat="1" x14ac:dyDescent="0.3">
      <c r="B602" s="133"/>
      <c r="M602" s="134"/>
      <c r="N602" s="134"/>
      <c r="O602" s="134"/>
    </row>
    <row r="603" spans="2:15" s="123" customFormat="1" x14ac:dyDescent="0.3">
      <c r="B603" s="133"/>
      <c r="M603" s="134"/>
      <c r="N603" s="134"/>
      <c r="O603" s="134"/>
    </row>
    <row r="604" spans="2:15" s="123" customFormat="1" x14ac:dyDescent="0.3">
      <c r="B604" s="133"/>
      <c r="M604" s="134"/>
      <c r="N604" s="134"/>
      <c r="O604" s="134"/>
    </row>
    <row r="605" spans="2:15" s="123" customFormat="1" x14ac:dyDescent="0.3">
      <c r="B605" s="133"/>
      <c r="M605" s="134"/>
      <c r="N605" s="134"/>
      <c r="O605" s="134"/>
    </row>
    <row r="606" spans="2:15" s="123" customFormat="1" x14ac:dyDescent="0.3">
      <c r="B606" s="133"/>
      <c r="M606" s="134"/>
      <c r="N606" s="134"/>
      <c r="O606" s="134"/>
    </row>
    <row r="607" spans="2:15" s="123" customFormat="1" x14ac:dyDescent="0.3">
      <c r="B607" s="133"/>
      <c r="M607" s="134"/>
      <c r="N607" s="134"/>
      <c r="O607" s="134"/>
    </row>
    <row r="608" spans="2:15" s="123" customFormat="1" x14ac:dyDescent="0.3">
      <c r="B608" s="133"/>
      <c r="M608" s="134"/>
      <c r="N608" s="134"/>
      <c r="O608" s="134"/>
    </row>
    <row r="609" spans="2:15" s="123" customFormat="1" x14ac:dyDescent="0.3">
      <c r="B609" s="133"/>
      <c r="M609" s="134"/>
      <c r="N609" s="134"/>
      <c r="O609" s="134"/>
    </row>
    <row r="610" spans="2:15" s="123" customFormat="1" x14ac:dyDescent="0.3">
      <c r="B610" s="133"/>
      <c r="M610" s="134"/>
      <c r="N610" s="134"/>
      <c r="O610" s="134"/>
    </row>
    <row r="611" spans="2:15" s="123" customFormat="1" x14ac:dyDescent="0.3">
      <c r="B611" s="133"/>
      <c r="M611" s="134"/>
      <c r="N611" s="134"/>
      <c r="O611" s="134"/>
    </row>
    <row r="612" spans="2:15" s="123" customFormat="1" x14ac:dyDescent="0.3">
      <c r="B612" s="133"/>
      <c r="M612" s="134"/>
      <c r="N612" s="134"/>
      <c r="O612" s="134"/>
    </row>
    <row r="613" spans="2:15" s="123" customFormat="1" x14ac:dyDescent="0.3">
      <c r="B613" s="133"/>
      <c r="M613" s="134"/>
      <c r="N613" s="134"/>
      <c r="O613" s="134"/>
    </row>
    <row r="614" spans="2:15" s="123" customFormat="1" x14ac:dyDescent="0.3">
      <c r="B614" s="133"/>
      <c r="M614" s="134"/>
      <c r="N614" s="134"/>
      <c r="O614" s="134"/>
    </row>
    <row r="615" spans="2:15" s="123" customFormat="1" x14ac:dyDescent="0.3">
      <c r="B615" s="133"/>
      <c r="M615" s="134"/>
      <c r="N615" s="134"/>
      <c r="O615" s="134"/>
    </row>
    <row r="616" spans="2:15" s="123" customFormat="1" x14ac:dyDescent="0.3">
      <c r="B616" s="133"/>
      <c r="M616" s="134"/>
      <c r="N616" s="134"/>
      <c r="O616" s="134"/>
    </row>
    <row r="617" spans="2:15" s="123" customFormat="1" x14ac:dyDescent="0.3">
      <c r="B617" s="133"/>
      <c r="M617" s="134"/>
      <c r="N617" s="134"/>
      <c r="O617" s="134"/>
    </row>
    <row r="618" spans="2:15" s="123" customFormat="1" x14ac:dyDescent="0.3">
      <c r="B618" s="133"/>
      <c r="M618" s="134"/>
      <c r="N618" s="134"/>
      <c r="O618" s="134"/>
    </row>
    <row r="619" spans="2:15" s="123" customFormat="1" x14ac:dyDescent="0.3">
      <c r="B619" s="133"/>
      <c r="M619" s="134"/>
      <c r="N619" s="134"/>
      <c r="O619" s="134"/>
    </row>
    <row r="620" spans="2:15" s="123" customFormat="1" x14ac:dyDescent="0.3">
      <c r="B620" s="133"/>
      <c r="M620" s="134"/>
      <c r="N620" s="134"/>
      <c r="O620" s="134"/>
    </row>
    <row r="621" spans="2:15" s="123" customFormat="1" x14ac:dyDescent="0.3">
      <c r="B621" s="133"/>
      <c r="M621" s="134"/>
      <c r="N621" s="134"/>
      <c r="O621" s="134"/>
    </row>
    <row r="622" spans="2:15" s="123" customFormat="1" x14ac:dyDescent="0.3">
      <c r="B622" s="133"/>
      <c r="M622" s="134"/>
      <c r="N622" s="134"/>
      <c r="O622" s="134"/>
    </row>
    <row r="623" spans="2:15" s="123" customFormat="1" x14ac:dyDescent="0.3">
      <c r="B623" s="133"/>
      <c r="M623" s="134"/>
      <c r="N623" s="134"/>
      <c r="O623" s="134"/>
    </row>
    <row r="624" spans="2:15" s="123" customFormat="1" x14ac:dyDescent="0.3">
      <c r="B624" s="133"/>
      <c r="M624" s="134"/>
      <c r="N624" s="134"/>
      <c r="O624" s="134"/>
    </row>
    <row r="625" spans="2:15" s="123" customFormat="1" x14ac:dyDescent="0.3">
      <c r="B625" s="133"/>
      <c r="M625" s="134"/>
      <c r="N625" s="134"/>
      <c r="O625" s="134"/>
    </row>
    <row r="626" spans="2:15" s="123" customFormat="1" x14ac:dyDescent="0.3">
      <c r="B626" s="133"/>
      <c r="M626" s="134"/>
      <c r="N626" s="134"/>
      <c r="O626" s="134"/>
    </row>
    <row r="627" spans="2:15" s="123" customFormat="1" x14ac:dyDescent="0.3">
      <c r="B627" s="133"/>
      <c r="M627" s="134"/>
      <c r="N627" s="134"/>
      <c r="O627" s="134"/>
    </row>
    <row r="628" spans="2:15" s="123" customFormat="1" x14ac:dyDescent="0.3">
      <c r="B628" s="133"/>
      <c r="M628" s="134"/>
      <c r="N628" s="134"/>
      <c r="O628" s="134"/>
    </row>
    <row r="629" spans="2:15" s="123" customFormat="1" x14ac:dyDescent="0.3">
      <c r="B629" s="133"/>
      <c r="M629" s="134"/>
      <c r="N629" s="134"/>
      <c r="O629" s="134"/>
    </row>
    <row r="630" spans="2:15" s="123" customFormat="1" x14ac:dyDescent="0.3">
      <c r="B630" s="133"/>
      <c r="M630" s="134"/>
      <c r="N630" s="134"/>
      <c r="O630" s="134"/>
    </row>
    <row r="631" spans="2:15" s="123" customFormat="1" x14ac:dyDescent="0.3">
      <c r="B631" s="133"/>
      <c r="M631" s="134"/>
      <c r="N631" s="134"/>
      <c r="O631" s="134"/>
    </row>
    <row r="632" spans="2:15" s="123" customFormat="1" x14ac:dyDescent="0.3">
      <c r="B632" s="133"/>
      <c r="M632" s="134"/>
      <c r="N632" s="134"/>
      <c r="O632" s="134"/>
    </row>
    <row r="633" spans="2:15" s="123" customFormat="1" x14ac:dyDescent="0.3">
      <c r="B633" s="133"/>
      <c r="M633" s="134"/>
      <c r="N633" s="134"/>
      <c r="O633" s="134"/>
    </row>
    <row r="634" spans="2:15" s="123" customFormat="1" x14ac:dyDescent="0.3">
      <c r="B634" s="133"/>
      <c r="M634" s="134"/>
      <c r="N634" s="134"/>
      <c r="O634" s="134"/>
    </row>
    <row r="635" spans="2:15" s="123" customFormat="1" x14ac:dyDescent="0.3">
      <c r="B635" s="133"/>
      <c r="M635" s="134"/>
      <c r="N635" s="134"/>
      <c r="O635" s="134"/>
    </row>
    <row r="636" spans="2:15" s="123" customFormat="1" x14ac:dyDescent="0.3">
      <c r="B636" s="133"/>
      <c r="M636" s="134"/>
      <c r="N636" s="134"/>
      <c r="O636" s="134"/>
    </row>
    <row r="637" spans="2:15" s="123" customFormat="1" x14ac:dyDescent="0.3">
      <c r="B637" s="133"/>
      <c r="M637" s="134"/>
      <c r="N637" s="134"/>
      <c r="O637" s="134"/>
    </row>
    <row r="638" spans="2:15" s="123" customFormat="1" x14ac:dyDescent="0.3">
      <c r="B638" s="133"/>
      <c r="M638" s="134"/>
      <c r="N638" s="134"/>
      <c r="O638" s="134"/>
    </row>
    <row r="639" spans="2:15" s="123" customFormat="1" x14ac:dyDescent="0.3">
      <c r="B639" s="133"/>
      <c r="M639" s="134"/>
      <c r="N639" s="134"/>
      <c r="O639" s="134"/>
    </row>
    <row r="640" spans="2:15" s="123" customFormat="1" x14ac:dyDescent="0.3">
      <c r="B640" s="133"/>
      <c r="M640" s="134"/>
      <c r="N640" s="134"/>
      <c r="O640" s="134"/>
    </row>
    <row r="641" spans="2:15" s="123" customFormat="1" x14ac:dyDescent="0.3">
      <c r="B641" s="133"/>
      <c r="M641" s="134"/>
      <c r="N641" s="134"/>
      <c r="O641" s="134"/>
    </row>
    <row r="642" spans="2:15" s="123" customFormat="1" x14ac:dyDescent="0.3">
      <c r="B642" s="133"/>
      <c r="M642" s="134"/>
      <c r="N642" s="134"/>
      <c r="O642" s="134"/>
    </row>
    <row r="643" spans="2:15" s="123" customFormat="1" x14ac:dyDescent="0.3">
      <c r="B643" s="133"/>
      <c r="M643" s="134"/>
      <c r="N643" s="134"/>
      <c r="O643" s="134"/>
    </row>
    <row r="644" spans="2:15" s="123" customFormat="1" x14ac:dyDescent="0.3">
      <c r="B644" s="133"/>
      <c r="M644" s="134"/>
      <c r="N644" s="134"/>
      <c r="O644" s="134"/>
    </row>
    <row r="645" spans="2:15" s="123" customFormat="1" x14ac:dyDescent="0.3">
      <c r="B645" s="133"/>
      <c r="M645" s="134"/>
      <c r="N645" s="134"/>
      <c r="O645" s="134"/>
    </row>
    <row r="646" spans="2:15" s="123" customFormat="1" x14ac:dyDescent="0.3">
      <c r="B646" s="133"/>
      <c r="M646" s="134"/>
      <c r="N646" s="134"/>
      <c r="O646" s="134"/>
    </row>
    <row r="647" spans="2:15" s="123" customFormat="1" x14ac:dyDescent="0.3">
      <c r="B647" s="133"/>
      <c r="M647" s="134"/>
      <c r="N647" s="134"/>
      <c r="O647" s="134"/>
    </row>
    <row r="648" spans="2:15" s="123" customFormat="1" x14ac:dyDescent="0.3">
      <c r="B648" s="133"/>
      <c r="M648" s="134"/>
      <c r="N648" s="134"/>
      <c r="O648" s="134"/>
    </row>
    <row r="649" spans="2:15" s="123" customFormat="1" x14ac:dyDescent="0.3">
      <c r="B649" s="133"/>
      <c r="M649" s="134"/>
      <c r="N649" s="134"/>
      <c r="O649" s="134"/>
    </row>
    <row r="650" spans="2:15" s="123" customFormat="1" x14ac:dyDescent="0.3">
      <c r="B650" s="133"/>
      <c r="M650" s="134"/>
      <c r="N650" s="134"/>
      <c r="O650" s="134"/>
    </row>
    <row r="651" spans="2:15" s="123" customFormat="1" x14ac:dyDescent="0.3">
      <c r="B651" s="133"/>
      <c r="M651" s="134"/>
      <c r="N651" s="134"/>
      <c r="O651" s="134"/>
    </row>
    <row r="652" spans="2:15" s="123" customFormat="1" x14ac:dyDescent="0.3">
      <c r="B652" s="133"/>
      <c r="M652" s="134"/>
      <c r="N652" s="134"/>
      <c r="O652" s="134"/>
    </row>
    <row r="653" spans="2:15" s="123" customFormat="1" x14ac:dyDescent="0.3">
      <c r="B653" s="133"/>
      <c r="M653" s="134"/>
      <c r="N653" s="134"/>
      <c r="O653" s="134"/>
    </row>
    <row r="654" spans="2:15" s="123" customFormat="1" x14ac:dyDescent="0.3">
      <c r="B654" s="133"/>
      <c r="M654" s="134"/>
      <c r="N654" s="134"/>
      <c r="O654" s="134"/>
    </row>
    <row r="655" spans="2:15" s="123" customFormat="1" x14ac:dyDescent="0.3">
      <c r="B655" s="133"/>
      <c r="M655" s="134"/>
      <c r="N655" s="134"/>
      <c r="O655" s="134"/>
    </row>
    <row r="656" spans="2:15" s="123" customFormat="1" x14ac:dyDescent="0.3">
      <c r="B656" s="133"/>
      <c r="M656" s="134"/>
      <c r="N656" s="134"/>
      <c r="O656" s="134"/>
    </row>
    <row r="657" spans="2:15" s="123" customFormat="1" x14ac:dyDescent="0.3">
      <c r="B657" s="133"/>
      <c r="M657" s="134"/>
      <c r="N657" s="134"/>
      <c r="O657" s="134"/>
    </row>
    <row r="658" spans="2:15" s="123" customFormat="1" x14ac:dyDescent="0.3">
      <c r="B658" s="133"/>
      <c r="M658" s="134"/>
      <c r="N658" s="134"/>
      <c r="O658" s="134"/>
    </row>
    <row r="659" spans="2:15" s="123" customFormat="1" x14ac:dyDescent="0.3">
      <c r="B659" s="133"/>
      <c r="M659" s="134"/>
      <c r="N659" s="134"/>
      <c r="O659" s="134"/>
    </row>
    <row r="660" spans="2:15" s="123" customFormat="1" x14ac:dyDescent="0.3">
      <c r="B660" s="133"/>
      <c r="M660" s="134"/>
      <c r="N660" s="134"/>
      <c r="O660" s="134"/>
    </row>
    <row r="661" spans="2:15" s="123" customFormat="1" x14ac:dyDescent="0.3">
      <c r="B661" s="133"/>
      <c r="M661" s="134"/>
      <c r="N661" s="134"/>
      <c r="O661" s="134"/>
    </row>
    <row r="662" spans="2:15" s="123" customFormat="1" x14ac:dyDescent="0.3">
      <c r="B662" s="133"/>
      <c r="M662" s="134"/>
      <c r="N662" s="134"/>
      <c r="O662" s="134"/>
    </row>
    <row r="663" spans="2:15" s="123" customFormat="1" x14ac:dyDescent="0.3">
      <c r="B663" s="133"/>
      <c r="M663" s="134"/>
      <c r="N663" s="134"/>
      <c r="O663" s="134"/>
    </row>
    <row r="664" spans="2:15" s="123" customFormat="1" x14ac:dyDescent="0.3">
      <c r="B664" s="133"/>
      <c r="M664" s="134"/>
      <c r="N664" s="134"/>
      <c r="O664" s="134"/>
    </row>
    <row r="665" spans="2:15" s="123" customFormat="1" x14ac:dyDescent="0.3">
      <c r="B665" s="133"/>
      <c r="M665" s="134"/>
      <c r="N665" s="134"/>
      <c r="O665" s="134"/>
    </row>
    <row r="666" spans="2:15" s="123" customFormat="1" x14ac:dyDescent="0.3">
      <c r="B666" s="133"/>
      <c r="M666" s="134"/>
      <c r="N666" s="134"/>
      <c r="O666" s="134"/>
    </row>
    <row r="667" spans="2:15" s="123" customFormat="1" x14ac:dyDescent="0.3">
      <c r="B667" s="133"/>
      <c r="M667" s="134"/>
      <c r="N667" s="134"/>
      <c r="O667" s="134"/>
    </row>
    <row r="668" spans="2:15" s="123" customFormat="1" x14ac:dyDescent="0.3">
      <c r="B668" s="133"/>
      <c r="M668" s="134"/>
      <c r="N668" s="134"/>
      <c r="O668" s="134"/>
    </row>
    <row r="669" spans="2:15" s="123" customFormat="1" x14ac:dyDescent="0.3">
      <c r="B669" s="133"/>
      <c r="M669" s="134"/>
      <c r="N669" s="134"/>
      <c r="O669" s="134"/>
    </row>
    <row r="670" spans="2:15" s="123" customFormat="1" x14ac:dyDescent="0.3">
      <c r="B670" s="133"/>
      <c r="M670" s="134"/>
      <c r="N670" s="134"/>
      <c r="O670" s="134"/>
    </row>
    <row r="671" spans="2:15" s="123" customFormat="1" x14ac:dyDescent="0.3">
      <c r="B671" s="133"/>
      <c r="M671" s="134"/>
      <c r="N671" s="134"/>
      <c r="O671" s="134"/>
    </row>
    <row r="672" spans="2:15" s="123" customFormat="1" x14ac:dyDescent="0.3">
      <c r="B672" s="133"/>
      <c r="M672" s="134"/>
      <c r="N672" s="134"/>
      <c r="O672" s="134"/>
    </row>
    <row r="673" spans="2:15" s="123" customFormat="1" x14ac:dyDescent="0.3">
      <c r="B673" s="133"/>
      <c r="M673" s="134"/>
      <c r="N673" s="134"/>
      <c r="O673" s="134"/>
    </row>
    <row r="674" spans="2:15" s="123" customFormat="1" x14ac:dyDescent="0.3">
      <c r="B674" s="133"/>
      <c r="M674" s="134"/>
      <c r="N674" s="134"/>
      <c r="O674" s="134"/>
    </row>
    <row r="675" spans="2:15" s="123" customFormat="1" x14ac:dyDescent="0.3">
      <c r="B675" s="133"/>
      <c r="M675" s="134"/>
      <c r="N675" s="134"/>
      <c r="O675" s="134"/>
    </row>
    <row r="676" spans="2:15" s="123" customFormat="1" x14ac:dyDescent="0.3">
      <c r="B676" s="133"/>
      <c r="M676" s="134"/>
      <c r="N676" s="134"/>
      <c r="O676" s="134"/>
    </row>
    <row r="677" spans="2:15" s="123" customFormat="1" x14ac:dyDescent="0.3">
      <c r="B677" s="133"/>
      <c r="M677" s="134"/>
      <c r="N677" s="134"/>
      <c r="O677" s="134"/>
    </row>
    <row r="678" spans="2:15" s="123" customFormat="1" x14ac:dyDescent="0.3">
      <c r="B678" s="133"/>
      <c r="M678" s="134"/>
      <c r="N678" s="134"/>
      <c r="O678" s="134"/>
    </row>
    <row r="679" spans="2:15" s="123" customFormat="1" x14ac:dyDescent="0.3">
      <c r="B679" s="133"/>
      <c r="M679" s="134"/>
      <c r="N679" s="134"/>
      <c r="O679" s="134"/>
    </row>
    <row r="680" spans="2:15" s="123" customFormat="1" x14ac:dyDescent="0.3">
      <c r="B680" s="133"/>
      <c r="M680" s="134"/>
      <c r="N680" s="134"/>
      <c r="O680" s="134"/>
    </row>
    <row r="681" spans="2:15" s="123" customFormat="1" x14ac:dyDescent="0.3">
      <c r="B681" s="133"/>
      <c r="M681" s="134"/>
      <c r="N681" s="134"/>
      <c r="O681" s="134"/>
    </row>
    <row r="682" spans="2:15" s="123" customFormat="1" x14ac:dyDescent="0.3">
      <c r="B682" s="133"/>
      <c r="M682" s="134"/>
      <c r="N682" s="134"/>
      <c r="O682" s="134"/>
    </row>
    <row r="683" spans="2:15" s="123" customFormat="1" x14ac:dyDescent="0.3">
      <c r="B683" s="133"/>
      <c r="M683" s="134"/>
      <c r="N683" s="134"/>
      <c r="O683" s="134"/>
    </row>
    <row r="684" spans="2:15" s="123" customFormat="1" x14ac:dyDescent="0.3">
      <c r="B684" s="133"/>
      <c r="M684" s="134"/>
      <c r="N684" s="134"/>
      <c r="O684" s="134"/>
    </row>
    <row r="685" spans="2:15" s="123" customFormat="1" x14ac:dyDescent="0.3">
      <c r="B685" s="133"/>
      <c r="M685" s="134"/>
      <c r="N685" s="134"/>
      <c r="O685" s="134"/>
    </row>
    <row r="686" spans="2:15" s="123" customFormat="1" x14ac:dyDescent="0.3">
      <c r="B686" s="133"/>
      <c r="M686" s="134"/>
      <c r="N686" s="134"/>
      <c r="O686" s="134"/>
    </row>
    <row r="687" spans="2:15" s="123" customFormat="1" x14ac:dyDescent="0.3">
      <c r="B687" s="133"/>
      <c r="M687" s="134"/>
      <c r="N687" s="134"/>
      <c r="O687" s="134"/>
    </row>
    <row r="688" spans="2:15" s="123" customFormat="1" x14ac:dyDescent="0.3">
      <c r="B688" s="133"/>
      <c r="M688" s="134"/>
      <c r="N688" s="134"/>
      <c r="O688" s="134"/>
    </row>
    <row r="689" spans="2:15" s="123" customFormat="1" x14ac:dyDescent="0.3">
      <c r="B689" s="133"/>
      <c r="M689" s="134"/>
      <c r="N689" s="134"/>
      <c r="O689" s="134"/>
    </row>
    <row r="690" spans="2:15" s="123" customFormat="1" x14ac:dyDescent="0.3">
      <c r="B690" s="133"/>
      <c r="M690" s="134"/>
      <c r="N690" s="134"/>
      <c r="O690" s="134"/>
    </row>
    <row r="691" spans="2:15" s="123" customFormat="1" x14ac:dyDescent="0.3">
      <c r="B691" s="133"/>
      <c r="M691" s="134"/>
      <c r="N691" s="134"/>
      <c r="O691" s="134"/>
    </row>
    <row r="692" spans="2:15" s="123" customFormat="1" x14ac:dyDescent="0.3">
      <c r="B692" s="133"/>
      <c r="M692" s="134"/>
      <c r="N692" s="134"/>
      <c r="O692" s="134"/>
    </row>
    <row r="693" spans="2:15" s="123" customFormat="1" x14ac:dyDescent="0.3">
      <c r="B693" s="133"/>
      <c r="M693" s="134"/>
      <c r="N693" s="134"/>
      <c r="O693" s="134"/>
    </row>
    <row r="694" spans="2:15" s="123" customFormat="1" x14ac:dyDescent="0.3">
      <c r="B694" s="133"/>
      <c r="M694" s="134"/>
      <c r="N694" s="134"/>
      <c r="O694" s="134"/>
    </row>
    <row r="695" spans="2:15" s="123" customFormat="1" x14ac:dyDescent="0.3">
      <c r="B695" s="133"/>
      <c r="M695" s="134"/>
      <c r="N695" s="134"/>
      <c r="O695" s="134"/>
    </row>
    <row r="696" spans="2:15" s="123" customFormat="1" x14ac:dyDescent="0.3">
      <c r="B696" s="133"/>
      <c r="M696" s="134"/>
      <c r="N696" s="134"/>
      <c r="O696" s="134"/>
    </row>
    <row r="697" spans="2:15" s="123" customFormat="1" x14ac:dyDescent="0.3">
      <c r="B697" s="133"/>
      <c r="M697" s="134"/>
      <c r="N697" s="134"/>
      <c r="O697" s="134"/>
    </row>
    <row r="698" spans="2:15" s="123" customFormat="1" x14ac:dyDescent="0.3">
      <c r="B698" s="133"/>
      <c r="M698" s="134"/>
      <c r="N698" s="134"/>
      <c r="O698" s="134"/>
    </row>
    <row r="699" spans="2:15" s="123" customFormat="1" x14ac:dyDescent="0.3">
      <c r="B699" s="133"/>
      <c r="M699" s="134"/>
      <c r="N699" s="134"/>
      <c r="O699" s="134"/>
    </row>
    <row r="700" spans="2:15" s="123" customFormat="1" x14ac:dyDescent="0.3">
      <c r="B700" s="133"/>
      <c r="M700" s="134"/>
      <c r="N700" s="134"/>
      <c r="O700" s="134"/>
    </row>
    <row r="701" spans="2:15" s="123" customFormat="1" x14ac:dyDescent="0.3">
      <c r="B701" s="133"/>
      <c r="M701" s="134"/>
      <c r="N701" s="134"/>
      <c r="O701" s="134"/>
    </row>
    <row r="702" spans="2:15" s="123" customFormat="1" x14ac:dyDescent="0.3">
      <c r="B702" s="133"/>
      <c r="M702" s="134"/>
      <c r="N702" s="134"/>
      <c r="O702" s="134"/>
    </row>
    <row r="703" spans="2:15" s="123" customFormat="1" x14ac:dyDescent="0.3">
      <c r="B703" s="133"/>
      <c r="M703" s="134"/>
      <c r="N703" s="134"/>
      <c r="O703" s="134"/>
    </row>
    <row r="704" spans="2:15" s="123" customFormat="1" x14ac:dyDescent="0.3">
      <c r="B704" s="133"/>
      <c r="M704" s="134"/>
      <c r="N704" s="134"/>
      <c r="O704" s="134"/>
    </row>
    <row r="705" spans="2:15" s="123" customFormat="1" x14ac:dyDescent="0.3">
      <c r="B705" s="133"/>
      <c r="M705" s="134"/>
      <c r="N705" s="134"/>
      <c r="O705" s="134"/>
    </row>
    <row r="706" spans="2:15" s="123" customFormat="1" x14ac:dyDescent="0.3">
      <c r="B706" s="133"/>
      <c r="M706" s="134"/>
      <c r="N706" s="134"/>
      <c r="O706" s="134"/>
    </row>
    <row r="707" spans="2:15" s="123" customFormat="1" x14ac:dyDescent="0.3">
      <c r="B707" s="133"/>
      <c r="M707" s="134"/>
      <c r="N707" s="134"/>
      <c r="O707" s="134"/>
    </row>
    <row r="708" spans="2:15" s="123" customFormat="1" x14ac:dyDescent="0.3">
      <c r="B708" s="133"/>
      <c r="M708" s="134"/>
      <c r="N708" s="134"/>
      <c r="O708" s="134"/>
    </row>
    <row r="709" spans="2:15" s="123" customFormat="1" x14ac:dyDescent="0.3">
      <c r="B709" s="133"/>
      <c r="M709" s="134"/>
      <c r="N709" s="134"/>
      <c r="O709" s="134"/>
    </row>
    <row r="710" spans="2:15" s="123" customFormat="1" x14ac:dyDescent="0.3">
      <c r="B710" s="133"/>
      <c r="M710" s="134"/>
      <c r="N710" s="134"/>
      <c r="O710" s="134"/>
    </row>
    <row r="711" spans="2:15" s="123" customFormat="1" x14ac:dyDescent="0.3">
      <c r="B711" s="133"/>
      <c r="M711" s="134"/>
      <c r="N711" s="134"/>
      <c r="O711" s="134"/>
    </row>
    <row r="712" spans="2:15" s="123" customFormat="1" x14ac:dyDescent="0.3">
      <c r="B712" s="133"/>
      <c r="M712" s="134"/>
      <c r="N712" s="134"/>
      <c r="O712" s="134"/>
    </row>
    <row r="713" spans="2:15" s="123" customFormat="1" x14ac:dyDescent="0.3">
      <c r="B713" s="133"/>
      <c r="M713" s="134"/>
      <c r="N713" s="134"/>
      <c r="O713" s="134"/>
    </row>
    <row r="714" spans="2:15" s="123" customFormat="1" x14ac:dyDescent="0.3">
      <c r="B714" s="133"/>
      <c r="M714" s="134"/>
      <c r="N714" s="134"/>
      <c r="O714" s="134"/>
    </row>
    <row r="715" spans="2:15" s="123" customFormat="1" x14ac:dyDescent="0.3">
      <c r="B715" s="133"/>
      <c r="M715" s="134"/>
      <c r="N715" s="134"/>
      <c r="O715" s="134"/>
    </row>
    <row r="716" spans="2:15" s="123" customFormat="1" x14ac:dyDescent="0.3">
      <c r="B716" s="133"/>
      <c r="M716" s="134"/>
      <c r="N716" s="134"/>
      <c r="O716" s="134"/>
    </row>
    <row r="717" spans="2:15" s="123" customFormat="1" x14ac:dyDescent="0.3">
      <c r="B717" s="133"/>
      <c r="M717" s="134"/>
      <c r="N717" s="134"/>
      <c r="O717" s="134"/>
    </row>
    <row r="718" spans="2:15" s="123" customFormat="1" x14ac:dyDescent="0.3">
      <c r="B718" s="133"/>
      <c r="M718" s="134"/>
      <c r="N718" s="134"/>
      <c r="O718" s="134"/>
    </row>
    <row r="719" spans="2:15" s="123" customFormat="1" x14ac:dyDescent="0.3">
      <c r="B719" s="133"/>
      <c r="M719" s="134"/>
      <c r="N719" s="134"/>
      <c r="O719" s="134"/>
    </row>
    <row r="720" spans="2:15" s="123" customFormat="1" x14ac:dyDescent="0.3">
      <c r="B720" s="133"/>
      <c r="M720" s="134"/>
      <c r="N720" s="134"/>
      <c r="O720" s="134"/>
    </row>
    <row r="721" spans="2:15" s="123" customFormat="1" x14ac:dyDescent="0.3">
      <c r="B721" s="133"/>
      <c r="M721" s="134"/>
      <c r="N721" s="134"/>
      <c r="O721" s="134"/>
    </row>
    <row r="722" spans="2:15" s="123" customFormat="1" x14ac:dyDescent="0.3">
      <c r="B722" s="133"/>
      <c r="M722" s="134"/>
      <c r="N722" s="134"/>
      <c r="O722" s="134"/>
    </row>
    <row r="723" spans="2:15" s="123" customFormat="1" x14ac:dyDescent="0.3">
      <c r="B723" s="133"/>
      <c r="M723" s="134"/>
      <c r="N723" s="134"/>
      <c r="O723" s="134"/>
    </row>
    <row r="724" spans="2:15" s="123" customFormat="1" x14ac:dyDescent="0.3">
      <c r="B724" s="133"/>
      <c r="M724" s="134"/>
      <c r="N724" s="134"/>
      <c r="O724" s="134"/>
    </row>
    <row r="725" spans="2:15" s="123" customFormat="1" x14ac:dyDescent="0.3">
      <c r="B725" s="133"/>
      <c r="M725" s="134"/>
      <c r="N725" s="134"/>
      <c r="O725" s="134"/>
    </row>
    <row r="726" spans="2:15" s="123" customFormat="1" x14ac:dyDescent="0.3">
      <c r="B726" s="133"/>
      <c r="M726" s="134"/>
      <c r="N726" s="134"/>
      <c r="O726" s="134"/>
    </row>
    <row r="727" spans="2:15" s="123" customFormat="1" x14ac:dyDescent="0.3">
      <c r="B727" s="133"/>
      <c r="M727" s="134"/>
      <c r="N727" s="134"/>
      <c r="O727" s="134"/>
    </row>
    <row r="728" spans="2:15" s="123" customFormat="1" x14ac:dyDescent="0.3">
      <c r="B728" s="133"/>
      <c r="M728" s="134"/>
      <c r="N728" s="134"/>
      <c r="O728" s="134"/>
    </row>
    <row r="729" spans="2:15" s="123" customFormat="1" x14ac:dyDescent="0.3">
      <c r="B729" s="133"/>
      <c r="M729" s="134"/>
      <c r="N729" s="134"/>
      <c r="O729" s="134"/>
    </row>
    <row r="730" spans="2:15" s="123" customFormat="1" x14ac:dyDescent="0.3">
      <c r="B730" s="133"/>
      <c r="M730" s="134"/>
      <c r="N730" s="134"/>
      <c r="O730" s="134"/>
    </row>
    <row r="731" spans="2:15" s="123" customFormat="1" x14ac:dyDescent="0.3">
      <c r="B731" s="133"/>
      <c r="M731" s="134"/>
      <c r="N731" s="134"/>
      <c r="O731" s="134"/>
    </row>
    <row r="732" spans="2:15" s="123" customFormat="1" x14ac:dyDescent="0.3">
      <c r="B732" s="133"/>
      <c r="M732" s="134"/>
      <c r="N732" s="134"/>
      <c r="O732" s="134"/>
    </row>
    <row r="733" spans="2:15" s="123" customFormat="1" x14ac:dyDescent="0.3">
      <c r="B733" s="133"/>
      <c r="M733" s="134"/>
      <c r="N733" s="134"/>
      <c r="O733" s="134"/>
    </row>
    <row r="734" spans="2:15" s="123" customFormat="1" x14ac:dyDescent="0.3">
      <c r="B734" s="133"/>
      <c r="M734" s="134"/>
      <c r="N734" s="134"/>
      <c r="O734" s="134"/>
    </row>
    <row r="735" spans="2:15" s="123" customFormat="1" x14ac:dyDescent="0.3">
      <c r="B735" s="133"/>
      <c r="M735" s="134"/>
      <c r="N735" s="134"/>
      <c r="O735" s="134"/>
    </row>
    <row r="736" spans="2:15" s="123" customFormat="1" x14ac:dyDescent="0.3">
      <c r="B736" s="133"/>
      <c r="M736" s="134"/>
      <c r="N736" s="134"/>
      <c r="O736" s="134"/>
    </row>
    <row r="737" spans="2:15" s="123" customFormat="1" x14ac:dyDescent="0.3">
      <c r="B737" s="133"/>
      <c r="M737" s="134"/>
      <c r="N737" s="134"/>
      <c r="O737" s="134"/>
    </row>
    <row r="738" spans="2:15" s="123" customFormat="1" x14ac:dyDescent="0.3">
      <c r="B738" s="133"/>
      <c r="M738" s="134"/>
      <c r="N738" s="134"/>
      <c r="O738" s="134"/>
    </row>
    <row r="739" spans="2:15" s="123" customFormat="1" x14ac:dyDescent="0.3">
      <c r="B739" s="133"/>
      <c r="M739" s="134"/>
      <c r="N739" s="134"/>
      <c r="O739" s="134"/>
    </row>
    <row r="740" spans="2:15" s="123" customFormat="1" x14ac:dyDescent="0.3">
      <c r="B740" s="133"/>
      <c r="M740" s="134"/>
      <c r="N740" s="134"/>
      <c r="O740" s="134"/>
    </row>
    <row r="741" spans="2:15" s="123" customFormat="1" x14ac:dyDescent="0.3">
      <c r="B741" s="133"/>
      <c r="M741" s="134"/>
      <c r="N741" s="134"/>
      <c r="O741" s="134"/>
    </row>
    <row r="742" spans="2:15" s="123" customFormat="1" x14ac:dyDescent="0.3">
      <c r="B742" s="133"/>
      <c r="M742" s="134"/>
      <c r="N742" s="134"/>
      <c r="O742" s="134"/>
    </row>
    <row r="743" spans="2:15" s="123" customFormat="1" x14ac:dyDescent="0.3">
      <c r="B743" s="133"/>
      <c r="M743" s="134"/>
      <c r="N743" s="134"/>
      <c r="O743" s="134"/>
    </row>
    <row r="744" spans="2:15" s="123" customFormat="1" x14ac:dyDescent="0.3">
      <c r="B744" s="133"/>
      <c r="M744" s="134"/>
      <c r="N744" s="134"/>
      <c r="O744" s="134"/>
    </row>
    <row r="745" spans="2:15" s="123" customFormat="1" x14ac:dyDescent="0.3">
      <c r="B745" s="133"/>
      <c r="M745" s="134"/>
      <c r="N745" s="134"/>
      <c r="O745" s="134"/>
    </row>
    <row r="746" spans="2:15" s="123" customFormat="1" x14ac:dyDescent="0.3">
      <c r="B746" s="133"/>
      <c r="M746" s="134"/>
      <c r="N746" s="134"/>
      <c r="O746" s="134"/>
    </row>
    <row r="747" spans="2:15" s="123" customFormat="1" x14ac:dyDescent="0.3">
      <c r="B747" s="133"/>
      <c r="M747" s="134"/>
      <c r="N747" s="134"/>
      <c r="O747" s="134"/>
    </row>
    <row r="748" spans="2:15" s="123" customFormat="1" x14ac:dyDescent="0.3">
      <c r="B748" s="133"/>
      <c r="M748" s="134"/>
      <c r="N748" s="134"/>
      <c r="O748" s="134"/>
    </row>
    <row r="749" spans="2:15" s="123" customFormat="1" x14ac:dyDescent="0.3">
      <c r="B749" s="133"/>
      <c r="M749" s="134"/>
      <c r="N749" s="134"/>
      <c r="O749" s="134"/>
    </row>
    <row r="750" spans="2:15" s="123" customFormat="1" x14ac:dyDescent="0.3">
      <c r="B750" s="133"/>
      <c r="M750" s="134"/>
      <c r="N750" s="134"/>
      <c r="O750" s="134"/>
    </row>
    <row r="751" spans="2:15" s="123" customFormat="1" x14ac:dyDescent="0.3">
      <c r="B751" s="133"/>
      <c r="M751" s="134"/>
      <c r="N751" s="134"/>
      <c r="O751" s="134"/>
    </row>
    <row r="752" spans="2:15" s="123" customFormat="1" x14ac:dyDescent="0.3">
      <c r="B752" s="133"/>
      <c r="M752" s="134"/>
      <c r="N752" s="134"/>
      <c r="O752" s="134"/>
    </row>
    <row r="753" spans="2:15" s="123" customFormat="1" x14ac:dyDescent="0.3">
      <c r="B753" s="133"/>
      <c r="M753" s="134"/>
      <c r="N753" s="134"/>
      <c r="O753" s="134"/>
    </row>
    <row r="754" spans="2:15" s="123" customFormat="1" x14ac:dyDescent="0.3">
      <c r="B754" s="133"/>
      <c r="M754" s="134"/>
      <c r="N754" s="134"/>
      <c r="O754" s="134"/>
    </row>
    <row r="755" spans="2:15" s="123" customFormat="1" x14ac:dyDescent="0.3">
      <c r="B755" s="133"/>
      <c r="M755" s="134"/>
      <c r="N755" s="134"/>
      <c r="O755" s="134"/>
    </row>
    <row r="756" spans="2:15" s="123" customFormat="1" x14ac:dyDescent="0.3">
      <c r="B756" s="133"/>
      <c r="M756" s="134"/>
      <c r="N756" s="134"/>
      <c r="O756" s="134"/>
    </row>
    <row r="757" spans="2:15" s="123" customFormat="1" x14ac:dyDescent="0.3">
      <c r="B757" s="133"/>
      <c r="M757" s="134"/>
      <c r="N757" s="134"/>
      <c r="O757" s="134"/>
    </row>
    <row r="758" spans="2:15" s="123" customFormat="1" x14ac:dyDescent="0.3">
      <c r="B758" s="133"/>
      <c r="M758" s="134"/>
      <c r="N758" s="134"/>
      <c r="O758" s="134"/>
    </row>
    <row r="759" spans="2:15" s="123" customFormat="1" x14ac:dyDescent="0.3">
      <c r="B759" s="133"/>
      <c r="M759" s="134"/>
      <c r="N759" s="134"/>
      <c r="O759" s="134"/>
    </row>
    <row r="760" spans="2:15" s="123" customFormat="1" x14ac:dyDescent="0.3">
      <c r="B760" s="133"/>
      <c r="M760" s="134"/>
      <c r="N760" s="134"/>
      <c r="O760" s="134"/>
    </row>
    <row r="761" spans="2:15" s="123" customFormat="1" x14ac:dyDescent="0.3">
      <c r="B761" s="133"/>
      <c r="M761" s="134"/>
      <c r="N761" s="134"/>
      <c r="O761" s="134"/>
    </row>
    <row r="762" spans="2:15" s="123" customFormat="1" x14ac:dyDescent="0.3">
      <c r="B762" s="133"/>
      <c r="M762" s="134"/>
      <c r="N762" s="134"/>
      <c r="O762" s="134"/>
    </row>
    <row r="763" spans="2:15" s="123" customFormat="1" x14ac:dyDescent="0.3">
      <c r="B763" s="133"/>
      <c r="M763" s="134"/>
      <c r="N763" s="134"/>
      <c r="O763" s="134"/>
    </row>
    <row r="764" spans="2:15" s="123" customFormat="1" x14ac:dyDescent="0.3">
      <c r="B764" s="133"/>
      <c r="M764" s="134"/>
      <c r="N764" s="134"/>
      <c r="O764" s="134"/>
    </row>
    <row r="765" spans="2:15" s="123" customFormat="1" x14ac:dyDescent="0.3">
      <c r="B765" s="133"/>
      <c r="M765" s="134"/>
      <c r="N765" s="134"/>
      <c r="O765" s="134"/>
    </row>
    <row r="766" spans="2:15" s="123" customFormat="1" x14ac:dyDescent="0.3">
      <c r="B766" s="133"/>
      <c r="M766" s="134"/>
      <c r="N766" s="134"/>
      <c r="O766" s="134"/>
    </row>
    <row r="767" spans="2:15" s="123" customFormat="1" x14ac:dyDescent="0.3">
      <c r="B767" s="133"/>
      <c r="M767" s="134"/>
      <c r="N767" s="134"/>
      <c r="O767" s="134"/>
    </row>
    <row r="768" spans="2:15" s="123" customFormat="1" x14ac:dyDescent="0.3">
      <c r="B768" s="133"/>
      <c r="M768" s="134"/>
      <c r="N768" s="134"/>
      <c r="O768" s="134"/>
    </row>
    <row r="769" spans="2:15" s="123" customFormat="1" x14ac:dyDescent="0.3">
      <c r="B769" s="133"/>
      <c r="M769" s="134"/>
      <c r="N769" s="134"/>
      <c r="O769" s="134"/>
    </row>
    <row r="770" spans="2:15" s="123" customFormat="1" x14ac:dyDescent="0.3">
      <c r="B770" s="133"/>
      <c r="M770" s="134"/>
      <c r="N770" s="134"/>
      <c r="O770" s="134"/>
    </row>
    <row r="771" spans="2:15" s="123" customFormat="1" x14ac:dyDescent="0.3">
      <c r="B771" s="133"/>
      <c r="M771" s="134"/>
      <c r="N771" s="134"/>
      <c r="O771" s="134"/>
    </row>
    <row r="772" spans="2:15" s="123" customFormat="1" x14ac:dyDescent="0.3">
      <c r="B772" s="133"/>
      <c r="M772" s="134"/>
      <c r="N772" s="134"/>
      <c r="O772" s="134"/>
    </row>
    <row r="773" spans="2:15" s="123" customFormat="1" x14ac:dyDescent="0.3">
      <c r="B773" s="133"/>
      <c r="M773" s="134"/>
      <c r="N773" s="134"/>
      <c r="O773" s="134"/>
    </row>
    <row r="774" spans="2:15" s="123" customFormat="1" x14ac:dyDescent="0.3">
      <c r="B774" s="133"/>
      <c r="M774" s="134"/>
      <c r="N774" s="134"/>
      <c r="O774" s="134"/>
    </row>
    <row r="775" spans="2:15" s="123" customFormat="1" x14ac:dyDescent="0.3">
      <c r="B775" s="133"/>
      <c r="M775" s="134"/>
      <c r="N775" s="134"/>
      <c r="O775" s="134"/>
    </row>
    <row r="776" spans="2:15" s="123" customFormat="1" x14ac:dyDescent="0.3">
      <c r="B776" s="133"/>
      <c r="M776" s="134"/>
      <c r="N776" s="134"/>
      <c r="O776" s="134"/>
    </row>
    <row r="777" spans="2:15" s="123" customFormat="1" x14ac:dyDescent="0.3">
      <c r="B777" s="133"/>
      <c r="M777" s="134"/>
      <c r="N777" s="134"/>
      <c r="O777" s="134"/>
    </row>
    <row r="778" spans="2:15" s="123" customFormat="1" x14ac:dyDescent="0.3">
      <c r="B778" s="133"/>
      <c r="M778" s="134"/>
      <c r="N778" s="134"/>
      <c r="O778" s="134"/>
    </row>
    <row r="779" spans="2:15" s="123" customFormat="1" x14ac:dyDescent="0.3">
      <c r="B779" s="133"/>
      <c r="M779" s="134"/>
      <c r="N779" s="134"/>
      <c r="O779" s="134"/>
    </row>
    <row r="780" spans="2:15" s="123" customFormat="1" x14ac:dyDescent="0.3">
      <c r="B780" s="133"/>
      <c r="M780" s="134"/>
      <c r="N780" s="134"/>
      <c r="O780" s="134"/>
    </row>
    <row r="781" spans="2:15" s="123" customFormat="1" x14ac:dyDescent="0.3">
      <c r="B781" s="133"/>
      <c r="M781" s="134"/>
      <c r="N781" s="134"/>
      <c r="O781" s="134"/>
    </row>
    <row r="782" spans="2:15" s="123" customFormat="1" x14ac:dyDescent="0.3">
      <c r="B782" s="133"/>
      <c r="M782" s="134"/>
      <c r="N782" s="134"/>
      <c r="O782" s="134"/>
    </row>
    <row r="783" spans="2:15" s="123" customFormat="1" x14ac:dyDescent="0.3">
      <c r="B783" s="133"/>
      <c r="M783" s="134"/>
      <c r="N783" s="134"/>
      <c r="O783" s="134"/>
    </row>
    <row r="784" spans="2:15" s="123" customFormat="1" x14ac:dyDescent="0.3">
      <c r="B784" s="133"/>
      <c r="M784" s="134"/>
      <c r="N784" s="134"/>
      <c r="O784" s="134"/>
    </row>
    <row r="785" spans="2:15" s="123" customFormat="1" x14ac:dyDescent="0.3">
      <c r="B785" s="133"/>
      <c r="M785" s="134"/>
      <c r="N785" s="134"/>
      <c r="O785" s="134"/>
    </row>
    <row r="786" spans="2:15" s="123" customFormat="1" x14ac:dyDescent="0.3">
      <c r="B786" s="133"/>
      <c r="M786" s="134"/>
      <c r="N786" s="134"/>
      <c r="O786" s="134"/>
    </row>
    <row r="787" spans="2:15" s="123" customFormat="1" x14ac:dyDescent="0.3">
      <c r="B787" s="133"/>
      <c r="M787" s="134"/>
      <c r="N787" s="134"/>
      <c r="O787" s="134"/>
    </row>
    <row r="788" spans="2:15" s="123" customFormat="1" x14ac:dyDescent="0.3">
      <c r="B788" s="133"/>
      <c r="M788" s="134"/>
      <c r="N788" s="134"/>
      <c r="O788" s="134"/>
    </row>
    <row r="789" spans="2:15" s="123" customFormat="1" x14ac:dyDescent="0.3">
      <c r="B789" s="133"/>
      <c r="M789" s="134"/>
      <c r="N789" s="134"/>
      <c r="O789" s="134"/>
    </row>
    <row r="790" spans="2:15" s="123" customFormat="1" x14ac:dyDescent="0.3">
      <c r="B790" s="133"/>
      <c r="M790" s="134"/>
      <c r="N790" s="134"/>
      <c r="O790" s="134"/>
    </row>
    <row r="791" spans="2:15" s="123" customFormat="1" x14ac:dyDescent="0.3">
      <c r="B791" s="133"/>
      <c r="M791" s="134"/>
      <c r="N791" s="134"/>
      <c r="O791" s="134"/>
    </row>
    <row r="792" spans="2:15" s="123" customFormat="1" x14ac:dyDescent="0.3">
      <c r="B792" s="133"/>
      <c r="M792" s="134"/>
      <c r="N792" s="134"/>
      <c r="O792" s="134"/>
    </row>
    <row r="793" spans="2:15" s="123" customFormat="1" x14ac:dyDescent="0.3">
      <c r="B793" s="133"/>
      <c r="M793" s="134"/>
      <c r="N793" s="134"/>
      <c r="O793" s="134"/>
    </row>
    <row r="794" spans="2:15" s="123" customFormat="1" x14ac:dyDescent="0.3">
      <c r="B794" s="133"/>
      <c r="M794" s="134"/>
      <c r="N794" s="134"/>
      <c r="O794" s="134"/>
    </row>
    <row r="795" spans="2:15" s="123" customFormat="1" x14ac:dyDescent="0.3">
      <c r="B795" s="133"/>
      <c r="M795" s="134"/>
      <c r="N795" s="134"/>
      <c r="O795" s="134"/>
    </row>
    <row r="796" spans="2:15" s="123" customFormat="1" x14ac:dyDescent="0.3">
      <c r="B796" s="133"/>
      <c r="M796" s="134"/>
      <c r="N796" s="134"/>
      <c r="O796" s="134"/>
    </row>
    <row r="797" spans="2:15" s="123" customFormat="1" x14ac:dyDescent="0.3">
      <c r="B797" s="133"/>
      <c r="M797" s="134"/>
      <c r="N797" s="134"/>
      <c r="O797" s="134"/>
    </row>
    <row r="798" spans="2:15" s="123" customFormat="1" x14ac:dyDescent="0.3">
      <c r="B798" s="133"/>
      <c r="M798" s="134"/>
      <c r="N798" s="134"/>
      <c r="O798" s="134"/>
    </row>
    <row r="799" spans="2:15" s="123" customFormat="1" x14ac:dyDescent="0.3">
      <c r="B799" s="133"/>
      <c r="M799" s="134"/>
      <c r="N799" s="134"/>
      <c r="O799" s="134"/>
    </row>
    <row r="800" spans="2:15" s="123" customFormat="1" x14ac:dyDescent="0.3">
      <c r="B800" s="133"/>
      <c r="M800" s="134"/>
      <c r="N800" s="134"/>
      <c r="O800" s="134"/>
    </row>
    <row r="801" spans="2:15" s="123" customFormat="1" x14ac:dyDescent="0.3">
      <c r="B801" s="133"/>
      <c r="M801" s="134"/>
      <c r="N801" s="134"/>
      <c r="O801" s="134"/>
    </row>
    <row r="802" spans="2:15" s="123" customFormat="1" x14ac:dyDescent="0.3">
      <c r="B802" s="133"/>
      <c r="M802" s="134"/>
      <c r="N802" s="134"/>
      <c r="O802" s="134"/>
    </row>
    <row r="803" spans="2:15" s="123" customFormat="1" x14ac:dyDescent="0.3">
      <c r="B803" s="133"/>
      <c r="M803" s="134"/>
      <c r="N803" s="134"/>
      <c r="O803" s="134"/>
    </row>
    <row r="804" spans="2:15" s="123" customFormat="1" x14ac:dyDescent="0.3">
      <c r="B804" s="133"/>
      <c r="M804" s="134"/>
      <c r="N804" s="134"/>
      <c r="O804" s="134"/>
    </row>
    <row r="805" spans="2:15" s="123" customFormat="1" x14ac:dyDescent="0.3">
      <c r="B805" s="133"/>
      <c r="M805" s="134"/>
      <c r="N805" s="134"/>
      <c r="O805" s="134"/>
    </row>
    <row r="806" spans="2:15" s="123" customFormat="1" x14ac:dyDescent="0.3">
      <c r="B806" s="133"/>
      <c r="M806" s="134"/>
      <c r="N806" s="134"/>
      <c r="O806" s="134"/>
    </row>
    <row r="807" spans="2:15" s="123" customFormat="1" x14ac:dyDescent="0.3">
      <c r="B807" s="133"/>
      <c r="M807" s="134"/>
      <c r="N807" s="134"/>
      <c r="O807" s="134"/>
    </row>
    <row r="808" spans="2:15" s="123" customFormat="1" x14ac:dyDescent="0.3">
      <c r="B808" s="133"/>
      <c r="M808" s="134"/>
      <c r="N808" s="134"/>
      <c r="O808" s="134"/>
    </row>
    <row r="809" spans="2:15" s="123" customFormat="1" x14ac:dyDescent="0.3">
      <c r="B809" s="133"/>
      <c r="M809" s="134"/>
      <c r="N809" s="134"/>
      <c r="O809" s="134"/>
    </row>
    <row r="810" spans="2:15" s="123" customFormat="1" x14ac:dyDescent="0.3">
      <c r="B810" s="133"/>
      <c r="M810" s="134"/>
      <c r="N810" s="134"/>
      <c r="O810" s="134"/>
    </row>
    <row r="811" spans="2:15" s="123" customFormat="1" x14ac:dyDescent="0.3">
      <c r="B811" s="133"/>
      <c r="M811" s="134"/>
      <c r="N811" s="134"/>
      <c r="O811" s="134"/>
    </row>
    <row r="812" spans="2:15" s="123" customFormat="1" x14ac:dyDescent="0.3">
      <c r="B812" s="133"/>
      <c r="M812" s="134"/>
      <c r="N812" s="134"/>
      <c r="O812" s="134"/>
    </row>
    <row r="813" spans="2:15" s="123" customFormat="1" x14ac:dyDescent="0.3">
      <c r="B813" s="133"/>
      <c r="M813" s="134"/>
      <c r="N813" s="134"/>
      <c r="O813" s="134"/>
    </row>
    <row r="814" spans="2:15" s="123" customFormat="1" x14ac:dyDescent="0.3">
      <c r="B814" s="133"/>
      <c r="M814" s="134"/>
      <c r="N814" s="134"/>
      <c r="O814" s="134"/>
    </row>
    <row r="815" spans="2:15" s="123" customFormat="1" x14ac:dyDescent="0.3">
      <c r="B815" s="133"/>
      <c r="M815" s="134"/>
      <c r="N815" s="134"/>
      <c r="O815" s="134"/>
    </row>
    <row r="816" spans="2:15" s="123" customFormat="1" x14ac:dyDescent="0.3">
      <c r="B816" s="133"/>
      <c r="M816" s="134"/>
      <c r="N816" s="134"/>
      <c r="O816" s="134"/>
    </row>
    <row r="817" spans="2:15" s="123" customFormat="1" x14ac:dyDescent="0.3">
      <c r="B817" s="133"/>
      <c r="M817" s="134"/>
      <c r="N817" s="134"/>
      <c r="O817" s="134"/>
    </row>
    <row r="818" spans="2:15" s="123" customFormat="1" x14ac:dyDescent="0.3">
      <c r="B818" s="133"/>
      <c r="M818" s="134"/>
      <c r="N818" s="134"/>
      <c r="O818" s="134"/>
    </row>
    <row r="819" spans="2:15" s="123" customFormat="1" x14ac:dyDescent="0.3">
      <c r="B819" s="133"/>
      <c r="M819" s="134"/>
      <c r="N819" s="134"/>
      <c r="O819" s="134"/>
    </row>
    <row r="820" spans="2:15" s="123" customFormat="1" x14ac:dyDescent="0.3">
      <c r="B820" s="133"/>
      <c r="M820" s="134"/>
      <c r="N820" s="134"/>
      <c r="O820" s="134"/>
    </row>
    <row r="821" spans="2:15" s="123" customFormat="1" x14ac:dyDescent="0.3">
      <c r="B821" s="133"/>
      <c r="M821" s="134"/>
      <c r="N821" s="134"/>
      <c r="O821" s="134"/>
    </row>
    <row r="822" spans="2:15" s="123" customFormat="1" x14ac:dyDescent="0.3">
      <c r="B822" s="133"/>
      <c r="M822" s="134"/>
      <c r="N822" s="134"/>
      <c r="O822" s="134"/>
    </row>
    <row r="823" spans="2:15" s="123" customFormat="1" x14ac:dyDescent="0.3">
      <c r="B823" s="133"/>
      <c r="M823" s="134"/>
      <c r="N823" s="134"/>
      <c r="O823" s="134"/>
    </row>
    <row r="824" spans="2:15" s="123" customFormat="1" x14ac:dyDescent="0.3">
      <c r="B824" s="133"/>
      <c r="M824" s="134"/>
      <c r="N824" s="134"/>
      <c r="O824" s="134"/>
    </row>
    <row r="825" spans="2:15" s="123" customFormat="1" x14ac:dyDescent="0.3">
      <c r="B825" s="133"/>
      <c r="M825" s="134"/>
      <c r="N825" s="134"/>
      <c r="O825" s="134"/>
    </row>
    <row r="826" spans="2:15" s="123" customFormat="1" x14ac:dyDescent="0.3">
      <c r="B826" s="133"/>
      <c r="M826" s="134"/>
      <c r="N826" s="134"/>
      <c r="O826" s="134"/>
    </row>
    <row r="827" spans="2:15" s="123" customFormat="1" x14ac:dyDescent="0.3">
      <c r="B827" s="133"/>
      <c r="M827" s="134"/>
      <c r="N827" s="134"/>
      <c r="O827" s="134"/>
    </row>
    <row r="828" spans="2:15" s="123" customFormat="1" x14ac:dyDescent="0.3">
      <c r="B828" s="133"/>
      <c r="M828" s="134"/>
      <c r="N828" s="134"/>
      <c r="O828" s="134"/>
    </row>
    <row r="829" spans="2:15" s="123" customFormat="1" x14ac:dyDescent="0.3">
      <c r="B829" s="133"/>
      <c r="M829" s="134"/>
      <c r="N829" s="134"/>
      <c r="O829" s="134"/>
    </row>
    <row r="830" spans="2:15" s="123" customFormat="1" x14ac:dyDescent="0.3">
      <c r="B830" s="133"/>
      <c r="M830" s="134"/>
      <c r="N830" s="134"/>
      <c r="O830" s="134"/>
    </row>
    <row r="831" spans="2:15" s="123" customFormat="1" x14ac:dyDescent="0.3">
      <c r="B831" s="133"/>
      <c r="M831" s="134"/>
      <c r="N831" s="134"/>
      <c r="O831" s="134"/>
    </row>
    <row r="832" spans="2:15" s="123" customFormat="1" x14ac:dyDescent="0.3">
      <c r="B832" s="133"/>
      <c r="M832" s="134"/>
      <c r="N832" s="134"/>
      <c r="O832" s="134"/>
    </row>
    <row r="833" spans="2:15" s="123" customFormat="1" x14ac:dyDescent="0.3">
      <c r="B833" s="133"/>
      <c r="M833" s="134"/>
      <c r="N833" s="134"/>
      <c r="O833" s="134"/>
    </row>
    <row r="834" spans="2:15" s="123" customFormat="1" x14ac:dyDescent="0.3">
      <c r="B834" s="133"/>
      <c r="M834" s="134"/>
      <c r="N834" s="134"/>
      <c r="O834" s="134"/>
    </row>
    <row r="835" spans="2:15" s="123" customFormat="1" x14ac:dyDescent="0.3">
      <c r="B835" s="133"/>
      <c r="M835" s="134"/>
      <c r="N835" s="134"/>
      <c r="O835" s="134"/>
    </row>
    <row r="836" spans="2:15" s="123" customFormat="1" x14ac:dyDescent="0.3">
      <c r="B836" s="133"/>
      <c r="M836" s="134"/>
      <c r="N836" s="134"/>
      <c r="O836" s="134"/>
    </row>
    <row r="837" spans="2:15" s="123" customFormat="1" x14ac:dyDescent="0.3">
      <c r="B837" s="133"/>
      <c r="M837" s="134"/>
      <c r="N837" s="134"/>
      <c r="O837" s="134"/>
    </row>
    <row r="838" spans="2:15" s="123" customFormat="1" x14ac:dyDescent="0.3">
      <c r="B838" s="133"/>
      <c r="M838" s="134"/>
      <c r="N838" s="134"/>
      <c r="O838" s="134"/>
    </row>
    <row r="839" spans="2:15" s="123" customFormat="1" x14ac:dyDescent="0.3">
      <c r="B839" s="133"/>
      <c r="M839" s="134"/>
      <c r="N839" s="134"/>
      <c r="O839" s="134"/>
    </row>
    <row r="840" spans="2:15" s="123" customFormat="1" x14ac:dyDescent="0.3">
      <c r="B840" s="133"/>
      <c r="M840" s="134"/>
      <c r="N840" s="134"/>
      <c r="O840" s="134"/>
    </row>
    <row r="841" spans="2:15" s="123" customFormat="1" x14ac:dyDescent="0.3">
      <c r="B841" s="133"/>
      <c r="M841" s="134"/>
      <c r="N841" s="134"/>
      <c r="O841" s="134"/>
    </row>
    <row r="842" spans="2:15" s="123" customFormat="1" x14ac:dyDescent="0.3">
      <c r="B842" s="133"/>
      <c r="M842" s="134"/>
      <c r="N842" s="134"/>
      <c r="O842" s="134"/>
    </row>
    <row r="843" spans="2:15" s="123" customFormat="1" x14ac:dyDescent="0.3">
      <c r="B843" s="133"/>
      <c r="M843" s="134"/>
      <c r="N843" s="134"/>
      <c r="O843" s="134"/>
    </row>
    <row r="844" spans="2:15" s="123" customFormat="1" x14ac:dyDescent="0.3">
      <c r="B844" s="133"/>
      <c r="M844" s="134"/>
      <c r="N844" s="134"/>
      <c r="O844" s="134"/>
    </row>
    <row r="845" spans="2:15" s="123" customFormat="1" x14ac:dyDescent="0.3">
      <c r="B845" s="133"/>
      <c r="M845" s="134"/>
      <c r="N845" s="134"/>
      <c r="O845" s="134"/>
    </row>
    <row r="846" spans="2:15" s="123" customFormat="1" x14ac:dyDescent="0.3">
      <c r="B846" s="133"/>
      <c r="M846" s="134"/>
      <c r="N846" s="134"/>
      <c r="O846" s="134"/>
    </row>
    <row r="847" spans="2:15" s="123" customFormat="1" x14ac:dyDescent="0.3">
      <c r="B847" s="133"/>
      <c r="M847" s="134"/>
      <c r="N847" s="134"/>
      <c r="O847" s="134"/>
    </row>
    <row r="848" spans="2:15" s="123" customFormat="1" x14ac:dyDescent="0.3">
      <c r="B848" s="133"/>
      <c r="M848" s="134"/>
      <c r="N848" s="134"/>
      <c r="O848" s="134"/>
    </row>
    <row r="849" spans="2:15" s="123" customFormat="1" x14ac:dyDescent="0.3">
      <c r="B849" s="133"/>
      <c r="M849" s="134"/>
      <c r="N849" s="134"/>
      <c r="O849" s="134"/>
    </row>
    <row r="850" spans="2:15" s="123" customFormat="1" x14ac:dyDescent="0.3">
      <c r="B850" s="133"/>
      <c r="M850" s="134"/>
      <c r="N850" s="134"/>
      <c r="O850" s="134"/>
    </row>
    <row r="851" spans="2:15" s="123" customFormat="1" x14ac:dyDescent="0.3">
      <c r="B851" s="133"/>
      <c r="M851" s="134"/>
      <c r="N851" s="134"/>
      <c r="O851" s="134"/>
    </row>
    <row r="852" spans="2:15" s="123" customFormat="1" x14ac:dyDescent="0.3">
      <c r="B852" s="133"/>
      <c r="M852" s="134"/>
      <c r="N852" s="134"/>
      <c r="O852" s="134"/>
    </row>
    <row r="853" spans="2:15" s="123" customFormat="1" x14ac:dyDescent="0.3">
      <c r="B853" s="133"/>
      <c r="M853" s="134"/>
      <c r="N853" s="134"/>
      <c r="O853" s="134"/>
    </row>
    <row r="854" spans="2:15" s="123" customFormat="1" x14ac:dyDescent="0.3">
      <c r="B854" s="133"/>
      <c r="M854" s="134"/>
      <c r="N854" s="134"/>
      <c r="O854" s="134"/>
    </row>
    <row r="855" spans="2:15" s="123" customFormat="1" x14ac:dyDescent="0.3">
      <c r="B855" s="133"/>
      <c r="M855" s="134"/>
      <c r="N855" s="134"/>
      <c r="O855" s="134"/>
    </row>
    <row r="856" spans="2:15" s="123" customFormat="1" x14ac:dyDescent="0.3">
      <c r="B856" s="133"/>
      <c r="M856" s="134"/>
      <c r="N856" s="134"/>
      <c r="O856" s="134"/>
    </row>
    <row r="857" spans="2:15" s="123" customFormat="1" x14ac:dyDescent="0.3">
      <c r="B857" s="133"/>
      <c r="M857" s="134"/>
      <c r="N857" s="134"/>
      <c r="O857" s="134"/>
    </row>
    <row r="858" spans="2:15" s="123" customFormat="1" x14ac:dyDescent="0.3">
      <c r="B858" s="133"/>
      <c r="M858" s="134"/>
      <c r="N858" s="134"/>
      <c r="O858" s="134"/>
    </row>
    <row r="859" spans="2:15" s="123" customFormat="1" x14ac:dyDescent="0.3">
      <c r="B859" s="133"/>
      <c r="M859" s="134"/>
      <c r="N859" s="134"/>
      <c r="O859" s="134"/>
    </row>
    <row r="860" spans="2:15" s="123" customFormat="1" x14ac:dyDescent="0.3">
      <c r="B860" s="133"/>
      <c r="M860" s="134"/>
      <c r="N860" s="134"/>
      <c r="O860" s="134"/>
    </row>
    <row r="861" spans="2:15" s="123" customFormat="1" x14ac:dyDescent="0.3">
      <c r="B861" s="133"/>
      <c r="M861" s="134"/>
      <c r="N861" s="134"/>
      <c r="O861" s="134"/>
    </row>
    <row r="862" spans="2:15" s="123" customFormat="1" x14ac:dyDescent="0.3">
      <c r="B862" s="133"/>
      <c r="M862" s="134"/>
      <c r="N862" s="134"/>
      <c r="O862" s="134"/>
    </row>
    <row r="863" spans="2:15" s="123" customFormat="1" x14ac:dyDescent="0.3">
      <c r="B863" s="133"/>
      <c r="M863" s="134"/>
      <c r="N863" s="134"/>
      <c r="O863" s="134"/>
    </row>
    <row r="864" spans="2:15" s="123" customFormat="1" x14ac:dyDescent="0.3">
      <c r="B864" s="133"/>
      <c r="M864" s="134"/>
      <c r="N864" s="134"/>
      <c r="O864" s="134"/>
    </row>
    <row r="865" spans="2:15" s="123" customFormat="1" x14ac:dyDescent="0.3">
      <c r="B865" s="133"/>
      <c r="M865" s="134"/>
      <c r="N865" s="134"/>
      <c r="O865" s="134"/>
    </row>
    <row r="866" spans="2:15" s="123" customFormat="1" x14ac:dyDescent="0.3">
      <c r="B866" s="133"/>
      <c r="M866" s="134"/>
      <c r="N866" s="134"/>
      <c r="O866" s="134"/>
    </row>
    <row r="867" spans="2:15" s="123" customFormat="1" x14ac:dyDescent="0.3">
      <c r="B867" s="133"/>
      <c r="M867" s="134"/>
      <c r="N867" s="134"/>
      <c r="O867" s="134"/>
    </row>
    <row r="868" spans="2:15" s="123" customFormat="1" x14ac:dyDescent="0.3">
      <c r="B868" s="133"/>
      <c r="M868" s="134"/>
      <c r="N868" s="134"/>
      <c r="O868" s="134"/>
    </row>
    <row r="869" spans="2:15" s="123" customFormat="1" x14ac:dyDescent="0.3">
      <c r="B869" s="133"/>
      <c r="M869" s="134"/>
      <c r="N869" s="134"/>
      <c r="O869" s="134"/>
    </row>
    <row r="870" spans="2:15" s="123" customFormat="1" x14ac:dyDescent="0.3">
      <c r="B870" s="133"/>
      <c r="M870" s="134"/>
      <c r="N870" s="134"/>
      <c r="O870" s="134"/>
    </row>
    <row r="871" spans="2:15" s="123" customFormat="1" x14ac:dyDescent="0.3">
      <c r="B871" s="133"/>
      <c r="M871" s="134"/>
      <c r="N871" s="134"/>
      <c r="O871" s="134"/>
    </row>
    <row r="872" spans="2:15" s="123" customFormat="1" x14ac:dyDescent="0.3">
      <c r="B872" s="133"/>
      <c r="M872" s="134"/>
      <c r="N872" s="134"/>
      <c r="O872" s="134"/>
    </row>
    <row r="873" spans="2:15" s="123" customFormat="1" x14ac:dyDescent="0.3">
      <c r="B873" s="133"/>
      <c r="M873" s="134"/>
      <c r="N873" s="134"/>
      <c r="O873" s="134"/>
    </row>
    <row r="874" spans="2:15" s="123" customFormat="1" x14ac:dyDescent="0.3">
      <c r="B874" s="133"/>
      <c r="M874" s="134"/>
      <c r="N874" s="134"/>
      <c r="O874" s="134"/>
    </row>
    <row r="875" spans="2:15" s="123" customFormat="1" x14ac:dyDescent="0.3">
      <c r="B875" s="133"/>
      <c r="M875" s="134"/>
      <c r="N875" s="134"/>
      <c r="O875" s="134"/>
    </row>
    <row r="876" spans="2:15" s="123" customFormat="1" x14ac:dyDescent="0.3">
      <c r="B876" s="133"/>
      <c r="M876" s="134"/>
      <c r="N876" s="134"/>
      <c r="O876" s="134"/>
    </row>
    <row r="877" spans="2:15" s="123" customFormat="1" x14ac:dyDescent="0.3">
      <c r="B877" s="133"/>
      <c r="M877" s="134"/>
      <c r="N877" s="134"/>
      <c r="O877" s="134"/>
    </row>
    <row r="878" spans="2:15" s="123" customFormat="1" x14ac:dyDescent="0.3">
      <c r="B878" s="133"/>
      <c r="M878" s="134"/>
      <c r="N878" s="134"/>
      <c r="O878" s="134"/>
    </row>
    <row r="879" spans="2:15" s="123" customFormat="1" x14ac:dyDescent="0.3">
      <c r="B879" s="133"/>
      <c r="M879" s="134"/>
      <c r="N879" s="134"/>
      <c r="O879" s="134"/>
    </row>
    <row r="880" spans="2:15" s="123" customFormat="1" x14ac:dyDescent="0.3">
      <c r="B880" s="133"/>
      <c r="M880" s="134"/>
      <c r="N880" s="134"/>
      <c r="O880" s="134"/>
    </row>
    <row r="881" spans="2:15" s="123" customFormat="1" x14ac:dyDescent="0.3">
      <c r="B881" s="133"/>
      <c r="M881" s="134"/>
      <c r="N881" s="134"/>
      <c r="O881" s="134"/>
    </row>
    <row r="882" spans="2:15" s="123" customFormat="1" x14ac:dyDescent="0.3">
      <c r="B882" s="133"/>
      <c r="M882" s="134"/>
      <c r="N882" s="134"/>
      <c r="O882" s="134"/>
    </row>
    <row r="883" spans="2:15" s="123" customFormat="1" x14ac:dyDescent="0.3">
      <c r="B883" s="133"/>
      <c r="M883" s="134"/>
      <c r="N883" s="134"/>
      <c r="O883" s="134"/>
    </row>
    <row r="884" spans="2:15" s="123" customFormat="1" x14ac:dyDescent="0.3">
      <c r="B884" s="133"/>
      <c r="M884" s="134"/>
      <c r="N884" s="134"/>
      <c r="O884" s="134"/>
    </row>
    <row r="885" spans="2:15" s="123" customFormat="1" x14ac:dyDescent="0.3">
      <c r="B885" s="133"/>
      <c r="M885" s="134"/>
      <c r="N885" s="134"/>
      <c r="O885" s="134"/>
    </row>
    <row r="886" spans="2:15" s="123" customFormat="1" x14ac:dyDescent="0.3">
      <c r="B886" s="133"/>
      <c r="M886" s="134"/>
      <c r="N886" s="134"/>
      <c r="O886" s="134"/>
    </row>
    <row r="887" spans="2:15" s="123" customFormat="1" x14ac:dyDescent="0.3">
      <c r="B887" s="133"/>
      <c r="M887" s="134"/>
      <c r="N887" s="134"/>
      <c r="O887" s="134"/>
    </row>
    <row r="888" spans="2:15" s="123" customFormat="1" x14ac:dyDescent="0.3">
      <c r="B888" s="133"/>
      <c r="M888" s="134"/>
      <c r="N888" s="134"/>
      <c r="O888" s="134"/>
    </row>
    <row r="889" spans="2:15" s="123" customFormat="1" x14ac:dyDescent="0.3">
      <c r="B889" s="133"/>
      <c r="M889" s="134"/>
      <c r="N889" s="134"/>
      <c r="O889" s="134"/>
    </row>
    <row r="890" spans="2:15" s="123" customFormat="1" x14ac:dyDescent="0.3">
      <c r="B890" s="133"/>
      <c r="M890" s="134"/>
      <c r="N890" s="134"/>
      <c r="O890" s="134"/>
    </row>
    <row r="891" spans="2:15" s="123" customFormat="1" x14ac:dyDescent="0.3">
      <c r="B891" s="133"/>
      <c r="M891" s="134"/>
      <c r="N891" s="134"/>
      <c r="O891" s="134"/>
    </row>
    <row r="892" spans="2:15" s="123" customFormat="1" x14ac:dyDescent="0.3">
      <c r="B892" s="133"/>
      <c r="M892" s="134"/>
      <c r="N892" s="134"/>
      <c r="O892" s="134"/>
    </row>
    <row r="893" spans="2:15" s="123" customFormat="1" x14ac:dyDescent="0.3">
      <c r="B893" s="133"/>
      <c r="M893" s="134"/>
      <c r="N893" s="134"/>
      <c r="O893" s="134"/>
    </row>
    <row r="894" spans="2:15" s="123" customFormat="1" x14ac:dyDescent="0.3">
      <c r="B894" s="133"/>
      <c r="M894" s="134"/>
      <c r="N894" s="134"/>
      <c r="O894" s="134"/>
    </row>
    <row r="895" spans="2:15" s="123" customFormat="1" x14ac:dyDescent="0.3">
      <c r="B895" s="133"/>
      <c r="M895" s="134"/>
      <c r="N895" s="134"/>
      <c r="O895" s="134"/>
    </row>
    <row r="896" spans="2:15" s="123" customFormat="1" x14ac:dyDescent="0.3">
      <c r="B896" s="133"/>
      <c r="M896" s="134"/>
      <c r="N896" s="134"/>
      <c r="O896" s="134"/>
    </row>
    <row r="897" spans="2:15" s="123" customFormat="1" x14ac:dyDescent="0.3">
      <c r="B897" s="133"/>
      <c r="M897" s="134"/>
      <c r="N897" s="134"/>
      <c r="O897" s="134"/>
    </row>
    <row r="898" spans="2:15" s="123" customFormat="1" x14ac:dyDescent="0.3">
      <c r="B898" s="133"/>
      <c r="M898" s="134"/>
      <c r="N898" s="134"/>
      <c r="O898" s="134"/>
    </row>
    <row r="899" spans="2:15" s="123" customFormat="1" x14ac:dyDescent="0.3">
      <c r="B899" s="133"/>
      <c r="M899" s="134"/>
      <c r="N899" s="134"/>
      <c r="O899" s="134"/>
    </row>
    <row r="900" spans="2:15" s="123" customFormat="1" x14ac:dyDescent="0.3">
      <c r="B900" s="133"/>
      <c r="M900" s="134"/>
      <c r="N900" s="134"/>
      <c r="O900" s="134"/>
    </row>
    <row r="901" spans="2:15" s="123" customFormat="1" x14ac:dyDescent="0.3">
      <c r="B901" s="133"/>
      <c r="M901" s="134"/>
      <c r="N901" s="134"/>
      <c r="O901" s="134"/>
    </row>
    <row r="902" spans="2:15" s="123" customFormat="1" x14ac:dyDescent="0.3">
      <c r="B902" s="133"/>
      <c r="M902" s="134"/>
      <c r="N902" s="134"/>
      <c r="O902" s="134"/>
    </row>
    <row r="903" spans="2:15" s="123" customFormat="1" x14ac:dyDescent="0.3">
      <c r="B903" s="133"/>
      <c r="M903" s="134"/>
      <c r="N903" s="134"/>
      <c r="O903" s="134"/>
    </row>
    <row r="904" spans="2:15" s="123" customFormat="1" x14ac:dyDescent="0.3">
      <c r="B904" s="133"/>
      <c r="M904" s="134"/>
      <c r="N904" s="134"/>
      <c r="O904" s="134"/>
    </row>
    <row r="905" spans="2:15" s="123" customFormat="1" x14ac:dyDescent="0.3">
      <c r="B905" s="133"/>
      <c r="M905" s="134"/>
      <c r="N905" s="134"/>
      <c r="O905" s="134"/>
    </row>
    <row r="906" spans="2:15" s="123" customFormat="1" x14ac:dyDescent="0.3">
      <c r="B906" s="133"/>
      <c r="M906" s="134"/>
      <c r="N906" s="134"/>
      <c r="O906" s="134"/>
    </row>
    <row r="907" spans="2:15" s="123" customFormat="1" x14ac:dyDescent="0.3">
      <c r="B907" s="133"/>
      <c r="M907" s="134"/>
      <c r="N907" s="134"/>
      <c r="O907" s="134"/>
    </row>
    <row r="908" spans="2:15" s="123" customFormat="1" x14ac:dyDescent="0.3">
      <c r="B908" s="133"/>
      <c r="M908" s="134"/>
      <c r="N908" s="134"/>
      <c r="O908" s="134"/>
    </row>
    <row r="909" spans="2:15" s="123" customFormat="1" x14ac:dyDescent="0.3">
      <c r="B909" s="133"/>
      <c r="M909" s="134"/>
      <c r="N909" s="134"/>
      <c r="O909" s="134"/>
    </row>
    <row r="910" spans="2:15" s="123" customFormat="1" x14ac:dyDescent="0.3">
      <c r="B910" s="133"/>
      <c r="M910" s="134"/>
      <c r="N910" s="134"/>
      <c r="O910" s="134"/>
    </row>
    <row r="911" spans="2:15" s="123" customFormat="1" x14ac:dyDescent="0.3">
      <c r="B911" s="133"/>
      <c r="M911" s="134"/>
      <c r="N911" s="134"/>
      <c r="O911" s="134"/>
    </row>
    <row r="912" spans="2:15" s="123" customFormat="1" x14ac:dyDescent="0.3">
      <c r="B912" s="133"/>
      <c r="M912" s="134"/>
      <c r="N912" s="134"/>
      <c r="O912" s="134"/>
    </row>
    <row r="913" spans="2:15" s="123" customFormat="1" x14ac:dyDescent="0.3">
      <c r="B913" s="133"/>
      <c r="M913" s="134"/>
      <c r="N913" s="134"/>
      <c r="O913" s="134"/>
    </row>
    <row r="914" spans="2:15" s="123" customFormat="1" x14ac:dyDescent="0.3">
      <c r="B914" s="133"/>
      <c r="M914" s="134"/>
      <c r="N914" s="134"/>
      <c r="O914" s="134"/>
    </row>
    <row r="915" spans="2:15" s="123" customFormat="1" x14ac:dyDescent="0.3">
      <c r="B915" s="133"/>
      <c r="M915" s="134"/>
      <c r="N915" s="134"/>
      <c r="O915" s="134"/>
    </row>
    <row r="916" spans="2:15" s="123" customFormat="1" x14ac:dyDescent="0.3">
      <c r="B916" s="133"/>
      <c r="M916" s="134"/>
      <c r="N916" s="134"/>
      <c r="O916" s="134"/>
    </row>
    <row r="917" spans="2:15" s="123" customFormat="1" x14ac:dyDescent="0.3">
      <c r="B917" s="133"/>
      <c r="M917" s="134"/>
      <c r="N917" s="134"/>
      <c r="O917" s="134"/>
    </row>
    <row r="918" spans="2:15" s="123" customFormat="1" x14ac:dyDescent="0.3">
      <c r="B918" s="133"/>
      <c r="M918" s="134"/>
      <c r="N918" s="134"/>
      <c r="O918" s="134"/>
    </row>
    <row r="919" spans="2:15" s="123" customFormat="1" x14ac:dyDescent="0.3">
      <c r="B919" s="133"/>
      <c r="M919" s="134"/>
      <c r="N919" s="134"/>
      <c r="O919" s="134"/>
    </row>
    <row r="920" spans="2:15" s="123" customFormat="1" x14ac:dyDescent="0.3">
      <c r="B920" s="133"/>
      <c r="M920" s="134"/>
      <c r="N920" s="134"/>
      <c r="O920" s="134"/>
    </row>
    <row r="921" spans="2:15" s="123" customFormat="1" x14ac:dyDescent="0.3">
      <c r="B921" s="133"/>
      <c r="M921" s="134"/>
      <c r="N921" s="134"/>
      <c r="O921" s="134"/>
    </row>
    <row r="922" spans="2:15" s="123" customFormat="1" x14ac:dyDescent="0.3">
      <c r="B922" s="133"/>
      <c r="M922" s="134"/>
      <c r="N922" s="134"/>
      <c r="O922" s="134"/>
    </row>
    <row r="923" spans="2:15" s="123" customFormat="1" x14ac:dyDescent="0.3">
      <c r="B923" s="133"/>
      <c r="M923" s="134"/>
      <c r="N923" s="134"/>
      <c r="O923" s="134"/>
    </row>
    <row r="924" spans="2:15" s="123" customFormat="1" x14ac:dyDescent="0.3">
      <c r="B924" s="133"/>
      <c r="M924" s="134"/>
      <c r="N924" s="134"/>
      <c r="O924" s="134"/>
    </row>
    <row r="925" spans="2:15" s="123" customFormat="1" x14ac:dyDescent="0.3">
      <c r="B925" s="133"/>
      <c r="M925" s="134"/>
      <c r="N925" s="134"/>
      <c r="O925" s="134"/>
    </row>
    <row r="926" spans="2:15" s="123" customFormat="1" x14ac:dyDescent="0.3">
      <c r="B926" s="133"/>
      <c r="M926" s="134"/>
      <c r="N926" s="134"/>
      <c r="O926" s="134"/>
    </row>
    <row r="927" spans="2:15" s="123" customFormat="1" x14ac:dyDescent="0.3">
      <c r="B927" s="133"/>
      <c r="M927" s="134"/>
      <c r="N927" s="134"/>
      <c r="O927" s="134"/>
    </row>
    <row r="928" spans="2:15" s="123" customFormat="1" x14ac:dyDescent="0.3">
      <c r="B928" s="133"/>
      <c r="M928" s="134"/>
      <c r="N928" s="134"/>
      <c r="O928" s="134"/>
    </row>
    <row r="929" spans="2:15" s="123" customFormat="1" x14ac:dyDescent="0.3">
      <c r="B929" s="133"/>
      <c r="M929" s="134"/>
      <c r="N929" s="134"/>
      <c r="O929" s="134"/>
    </row>
    <row r="930" spans="2:15" s="123" customFormat="1" x14ac:dyDescent="0.3">
      <c r="B930" s="133"/>
      <c r="M930" s="134"/>
      <c r="N930" s="134"/>
      <c r="O930" s="134"/>
    </row>
    <row r="931" spans="2:15" s="123" customFormat="1" x14ac:dyDescent="0.3">
      <c r="B931" s="133"/>
      <c r="M931" s="134"/>
      <c r="N931" s="134"/>
      <c r="O931" s="134"/>
    </row>
    <row r="932" spans="2:15" s="123" customFormat="1" x14ac:dyDescent="0.3">
      <c r="B932" s="133"/>
      <c r="M932" s="134"/>
      <c r="N932" s="134"/>
      <c r="O932" s="134"/>
    </row>
    <row r="933" spans="2:15" s="123" customFormat="1" x14ac:dyDescent="0.3">
      <c r="B933" s="133"/>
      <c r="M933" s="134"/>
      <c r="N933" s="134"/>
      <c r="O933" s="134"/>
    </row>
    <row r="934" spans="2:15" s="123" customFormat="1" x14ac:dyDescent="0.3">
      <c r="B934" s="133"/>
      <c r="M934" s="134"/>
      <c r="N934" s="134"/>
      <c r="O934" s="134"/>
    </row>
    <row r="935" spans="2:15" s="123" customFormat="1" x14ac:dyDescent="0.3">
      <c r="B935" s="133"/>
      <c r="M935" s="134"/>
      <c r="N935" s="134"/>
      <c r="O935" s="134"/>
    </row>
    <row r="936" spans="2:15" s="123" customFormat="1" x14ac:dyDescent="0.3">
      <c r="B936" s="133"/>
      <c r="M936" s="134"/>
      <c r="N936" s="134"/>
      <c r="O936" s="134"/>
    </row>
    <row r="937" spans="2:15" s="123" customFormat="1" x14ac:dyDescent="0.3">
      <c r="B937" s="133"/>
      <c r="M937" s="134"/>
      <c r="N937" s="134"/>
      <c r="O937" s="134"/>
    </row>
    <row r="938" spans="2:15" s="123" customFormat="1" x14ac:dyDescent="0.3">
      <c r="B938" s="133"/>
      <c r="M938" s="134"/>
      <c r="N938" s="134"/>
      <c r="O938" s="134"/>
    </row>
    <row r="939" spans="2:15" s="123" customFormat="1" x14ac:dyDescent="0.3">
      <c r="B939" s="133"/>
      <c r="M939" s="134"/>
      <c r="N939" s="134"/>
      <c r="O939" s="134"/>
    </row>
    <row r="940" spans="2:15" s="123" customFormat="1" x14ac:dyDescent="0.3">
      <c r="B940" s="133"/>
      <c r="M940" s="134"/>
      <c r="N940" s="134"/>
      <c r="O940" s="134"/>
    </row>
    <row r="941" spans="2:15" s="123" customFormat="1" x14ac:dyDescent="0.3">
      <c r="B941" s="133"/>
      <c r="M941" s="134"/>
      <c r="N941" s="134"/>
      <c r="O941" s="134"/>
    </row>
    <row r="942" spans="2:15" s="123" customFormat="1" x14ac:dyDescent="0.3">
      <c r="B942" s="133"/>
      <c r="M942" s="134"/>
      <c r="N942" s="134"/>
      <c r="O942" s="134"/>
    </row>
    <row r="943" spans="2:15" s="123" customFormat="1" x14ac:dyDescent="0.3">
      <c r="B943" s="133"/>
      <c r="M943" s="134"/>
      <c r="N943" s="134"/>
      <c r="O943" s="134"/>
    </row>
    <row r="944" spans="2:15" s="123" customFormat="1" x14ac:dyDescent="0.3">
      <c r="B944" s="133"/>
      <c r="M944" s="134"/>
      <c r="N944" s="134"/>
      <c r="O944" s="134"/>
    </row>
    <row r="945" spans="2:15" s="123" customFormat="1" x14ac:dyDescent="0.3">
      <c r="B945" s="133"/>
      <c r="M945" s="134"/>
      <c r="N945" s="134"/>
      <c r="O945" s="134"/>
    </row>
    <row r="946" spans="2:15" s="123" customFormat="1" x14ac:dyDescent="0.3">
      <c r="B946" s="133"/>
      <c r="M946" s="134"/>
      <c r="N946" s="134"/>
      <c r="O946" s="134"/>
    </row>
    <row r="947" spans="2:15" s="123" customFormat="1" x14ac:dyDescent="0.3">
      <c r="B947" s="133"/>
      <c r="M947" s="134"/>
      <c r="N947" s="134"/>
      <c r="O947" s="134"/>
    </row>
    <row r="948" spans="2:15" s="123" customFormat="1" x14ac:dyDescent="0.3">
      <c r="B948" s="133"/>
      <c r="M948" s="134"/>
      <c r="N948" s="134"/>
      <c r="O948" s="134"/>
    </row>
    <row r="949" spans="2:15" s="123" customFormat="1" x14ac:dyDescent="0.3">
      <c r="B949" s="133"/>
      <c r="M949" s="134"/>
      <c r="N949" s="134"/>
      <c r="O949" s="134"/>
    </row>
    <row r="950" spans="2:15" s="123" customFormat="1" x14ac:dyDescent="0.3">
      <c r="B950" s="133"/>
      <c r="M950" s="134"/>
      <c r="N950" s="134"/>
      <c r="O950" s="134"/>
    </row>
    <row r="951" spans="2:15" s="123" customFormat="1" x14ac:dyDescent="0.3">
      <c r="B951" s="133"/>
      <c r="M951" s="134"/>
      <c r="N951" s="134"/>
      <c r="O951" s="134"/>
    </row>
    <row r="952" spans="2:15" s="123" customFormat="1" x14ac:dyDescent="0.3">
      <c r="B952" s="133"/>
      <c r="M952" s="134"/>
      <c r="N952" s="134"/>
      <c r="O952" s="134"/>
    </row>
    <row r="953" spans="2:15" s="123" customFormat="1" x14ac:dyDescent="0.3">
      <c r="B953" s="133"/>
      <c r="M953" s="134"/>
      <c r="N953" s="134"/>
      <c r="O953" s="134"/>
    </row>
    <row r="954" spans="2:15" s="123" customFormat="1" x14ac:dyDescent="0.3">
      <c r="B954" s="133"/>
      <c r="M954" s="134"/>
      <c r="N954" s="134"/>
      <c r="O954" s="134"/>
    </row>
    <row r="955" spans="2:15" s="123" customFormat="1" x14ac:dyDescent="0.3">
      <c r="B955" s="133"/>
      <c r="M955" s="134"/>
      <c r="N955" s="134"/>
      <c r="O955" s="134"/>
    </row>
    <row r="956" spans="2:15" s="123" customFormat="1" x14ac:dyDescent="0.3">
      <c r="B956" s="133"/>
      <c r="M956" s="134"/>
      <c r="N956" s="134"/>
      <c r="O956" s="134"/>
    </row>
    <row r="957" spans="2:15" s="123" customFormat="1" x14ac:dyDescent="0.3">
      <c r="B957" s="133"/>
      <c r="M957" s="134"/>
      <c r="N957" s="134"/>
      <c r="O957" s="134"/>
    </row>
    <row r="958" spans="2:15" s="123" customFormat="1" x14ac:dyDescent="0.3">
      <c r="B958" s="133"/>
      <c r="M958" s="134"/>
      <c r="N958" s="134"/>
      <c r="O958" s="134"/>
    </row>
    <row r="959" spans="2:15" s="123" customFormat="1" x14ac:dyDescent="0.3">
      <c r="B959" s="133"/>
      <c r="M959" s="134"/>
      <c r="N959" s="134"/>
      <c r="O959" s="134"/>
    </row>
    <row r="960" spans="2:15" s="123" customFormat="1" x14ac:dyDescent="0.3">
      <c r="B960" s="133"/>
      <c r="M960" s="134"/>
      <c r="N960" s="134"/>
      <c r="O960" s="134"/>
    </row>
    <row r="961" spans="2:15" s="123" customFormat="1" x14ac:dyDescent="0.3">
      <c r="B961" s="133"/>
      <c r="M961" s="134"/>
      <c r="N961" s="134"/>
      <c r="O961" s="134"/>
    </row>
    <row r="962" spans="2:15" s="123" customFormat="1" x14ac:dyDescent="0.3">
      <c r="B962" s="133"/>
      <c r="M962" s="134"/>
      <c r="N962" s="134"/>
      <c r="O962" s="134"/>
    </row>
    <row r="963" spans="2:15" s="123" customFormat="1" x14ac:dyDescent="0.3">
      <c r="B963" s="133"/>
      <c r="M963" s="134"/>
      <c r="N963" s="134"/>
      <c r="O963" s="134"/>
    </row>
    <row r="964" spans="2:15" s="123" customFormat="1" x14ac:dyDescent="0.3">
      <c r="B964" s="133"/>
      <c r="M964" s="134"/>
      <c r="N964" s="134"/>
      <c r="O964" s="134"/>
    </row>
    <row r="965" spans="2:15" s="123" customFormat="1" x14ac:dyDescent="0.3">
      <c r="B965" s="133"/>
      <c r="M965" s="134"/>
      <c r="N965" s="134"/>
      <c r="O965" s="134"/>
    </row>
    <row r="966" spans="2:15" s="123" customFormat="1" x14ac:dyDescent="0.3">
      <c r="B966" s="133"/>
      <c r="M966" s="134"/>
      <c r="N966" s="134"/>
      <c r="O966" s="134"/>
    </row>
    <row r="967" spans="2:15" s="123" customFormat="1" x14ac:dyDescent="0.3">
      <c r="B967" s="133"/>
      <c r="M967" s="134"/>
      <c r="N967" s="134"/>
      <c r="O967" s="134"/>
    </row>
    <row r="968" spans="2:15" s="123" customFormat="1" x14ac:dyDescent="0.3">
      <c r="B968" s="133"/>
      <c r="M968" s="134"/>
      <c r="N968" s="134"/>
      <c r="O968" s="134"/>
    </row>
    <row r="969" spans="2:15" s="123" customFormat="1" x14ac:dyDescent="0.3">
      <c r="B969" s="133"/>
      <c r="M969" s="134"/>
      <c r="N969" s="134"/>
      <c r="O969" s="134"/>
    </row>
    <row r="970" spans="2:15" s="123" customFormat="1" x14ac:dyDescent="0.3">
      <c r="B970" s="133"/>
      <c r="M970" s="134"/>
      <c r="N970" s="134"/>
      <c r="O970" s="134"/>
    </row>
    <row r="971" spans="2:15" s="123" customFormat="1" x14ac:dyDescent="0.3">
      <c r="B971" s="133"/>
      <c r="M971" s="134"/>
      <c r="N971" s="134"/>
      <c r="O971" s="134"/>
    </row>
    <row r="972" spans="2:15" s="123" customFormat="1" x14ac:dyDescent="0.3">
      <c r="B972" s="133"/>
      <c r="M972" s="134"/>
      <c r="N972" s="134"/>
      <c r="O972" s="134"/>
    </row>
    <row r="973" spans="2:15" s="123" customFormat="1" x14ac:dyDescent="0.3">
      <c r="B973" s="133"/>
      <c r="M973" s="134"/>
      <c r="N973" s="134"/>
      <c r="O973" s="134"/>
    </row>
    <row r="974" spans="2:15" s="123" customFormat="1" x14ac:dyDescent="0.3">
      <c r="B974" s="133"/>
      <c r="M974" s="134"/>
      <c r="N974" s="134"/>
      <c r="O974" s="134"/>
    </row>
    <row r="975" spans="2:15" s="123" customFormat="1" x14ac:dyDescent="0.3">
      <c r="B975" s="133"/>
      <c r="M975" s="134"/>
      <c r="N975" s="134"/>
      <c r="O975" s="134"/>
    </row>
    <row r="976" spans="2:15" s="123" customFormat="1" x14ac:dyDescent="0.3">
      <c r="B976" s="133"/>
      <c r="M976" s="134"/>
      <c r="N976" s="134"/>
      <c r="O976" s="134"/>
    </row>
    <row r="977" spans="2:15" s="123" customFormat="1" x14ac:dyDescent="0.3">
      <c r="B977" s="133"/>
      <c r="M977" s="134"/>
      <c r="N977" s="134"/>
      <c r="O977" s="134"/>
    </row>
    <row r="978" spans="2:15" s="123" customFormat="1" x14ac:dyDescent="0.3">
      <c r="B978" s="133"/>
      <c r="M978" s="134"/>
      <c r="N978" s="134"/>
      <c r="O978" s="134"/>
    </row>
    <row r="979" spans="2:15" s="123" customFormat="1" x14ac:dyDescent="0.3">
      <c r="B979" s="133"/>
      <c r="M979" s="134"/>
      <c r="N979" s="134"/>
      <c r="O979" s="134"/>
    </row>
    <row r="980" spans="2:15" s="123" customFormat="1" x14ac:dyDescent="0.3">
      <c r="B980" s="133"/>
      <c r="M980" s="134"/>
      <c r="N980" s="134"/>
      <c r="O980" s="134"/>
    </row>
    <row r="981" spans="2:15" s="123" customFormat="1" x14ac:dyDescent="0.3">
      <c r="B981" s="133"/>
      <c r="M981" s="134"/>
      <c r="N981" s="134"/>
      <c r="O981" s="134"/>
    </row>
    <row r="982" spans="2:15" s="123" customFormat="1" x14ac:dyDescent="0.3">
      <c r="B982" s="133"/>
      <c r="M982" s="134"/>
      <c r="N982" s="134"/>
      <c r="O982" s="134"/>
    </row>
    <row r="983" spans="2:15" s="123" customFormat="1" x14ac:dyDescent="0.3">
      <c r="B983" s="133"/>
      <c r="M983" s="134"/>
      <c r="N983" s="134"/>
      <c r="O983" s="134"/>
    </row>
    <row r="984" spans="2:15" s="123" customFormat="1" x14ac:dyDescent="0.3">
      <c r="B984" s="133"/>
      <c r="M984" s="134"/>
      <c r="N984" s="134"/>
      <c r="O984" s="134"/>
    </row>
    <row r="985" spans="2:15" s="123" customFormat="1" x14ac:dyDescent="0.3">
      <c r="B985" s="133"/>
      <c r="M985" s="134"/>
      <c r="N985" s="134"/>
      <c r="O985" s="134"/>
    </row>
    <row r="986" spans="2:15" s="123" customFormat="1" x14ac:dyDescent="0.3">
      <c r="B986" s="133"/>
      <c r="M986" s="134"/>
      <c r="N986" s="134"/>
      <c r="O986" s="134"/>
    </row>
    <row r="987" spans="2:15" s="123" customFormat="1" x14ac:dyDescent="0.3">
      <c r="B987" s="133"/>
      <c r="M987" s="134"/>
      <c r="N987" s="134"/>
      <c r="O987" s="134"/>
    </row>
    <row r="988" spans="2:15" s="123" customFormat="1" x14ac:dyDescent="0.3">
      <c r="B988" s="133"/>
      <c r="M988" s="134"/>
      <c r="N988" s="134"/>
      <c r="O988" s="134"/>
    </row>
    <row r="989" spans="2:15" s="123" customFormat="1" x14ac:dyDescent="0.3">
      <c r="B989" s="133"/>
      <c r="M989" s="134"/>
      <c r="N989" s="134"/>
      <c r="O989" s="134"/>
    </row>
    <row r="990" spans="2:15" s="123" customFormat="1" x14ac:dyDescent="0.3">
      <c r="B990" s="133"/>
      <c r="M990" s="134"/>
      <c r="N990" s="134"/>
      <c r="O990" s="134"/>
    </row>
    <row r="991" spans="2:15" s="123" customFormat="1" x14ac:dyDescent="0.3">
      <c r="B991" s="133"/>
      <c r="M991" s="134"/>
      <c r="N991" s="134"/>
      <c r="O991" s="134"/>
    </row>
    <row r="992" spans="2:15" s="123" customFormat="1" x14ac:dyDescent="0.3">
      <c r="B992" s="133"/>
      <c r="M992" s="134"/>
      <c r="N992" s="134"/>
      <c r="O992" s="134"/>
    </row>
    <row r="993" spans="2:15" s="123" customFormat="1" x14ac:dyDescent="0.3">
      <c r="B993" s="133"/>
      <c r="M993" s="134"/>
      <c r="N993" s="134"/>
      <c r="O993" s="134"/>
    </row>
    <row r="994" spans="2:15" s="123" customFormat="1" x14ac:dyDescent="0.3">
      <c r="B994" s="133"/>
      <c r="M994" s="134"/>
      <c r="N994" s="134"/>
      <c r="O994" s="134"/>
    </row>
    <row r="995" spans="2:15" s="123" customFormat="1" x14ac:dyDescent="0.3">
      <c r="B995" s="133"/>
      <c r="M995" s="134"/>
      <c r="N995" s="134"/>
      <c r="O995" s="134"/>
    </row>
    <row r="996" spans="2:15" s="123" customFormat="1" x14ac:dyDescent="0.3">
      <c r="B996" s="133"/>
      <c r="M996" s="134"/>
      <c r="N996" s="134"/>
      <c r="O996" s="134"/>
    </row>
    <row r="997" spans="2:15" s="123" customFormat="1" x14ac:dyDescent="0.3">
      <c r="B997" s="133"/>
      <c r="M997" s="134"/>
      <c r="N997" s="134"/>
      <c r="O997" s="134"/>
    </row>
    <row r="998" spans="2:15" s="123" customFormat="1" x14ac:dyDescent="0.3">
      <c r="B998" s="133"/>
      <c r="M998" s="134"/>
      <c r="N998" s="134"/>
      <c r="O998" s="134"/>
    </row>
    <row r="999" spans="2:15" s="123" customFormat="1" x14ac:dyDescent="0.3">
      <c r="B999" s="133"/>
      <c r="M999" s="134"/>
      <c r="N999" s="134"/>
      <c r="O999" s="134"/>
    </row>
    <row r="1000" spans="2:15" s="123" customFormat="1" x14ac:dyDescent="0.3">
      <c r="B1000" s="133"/>
      <c r="M1000" s="134"/>
      <c r="N1000" s="134"/>
      <c r="O1000" s="134"/>
    </row>
    <row r="1001" spans="2:15" s="123" customFormat="1" x14ac:dyDescent="0.3">
      <c r="B1001" s="133"/>
      <c r="M1001" s="134"/>
      <c r="N1001" s="134"/>
      <c r="O1001" s="134"/>
    </row>
    <row r="1002" spans="2:15" s="123" customFormat="1" x14ac:dyDescent="0.3">
      <c r="B1002" s="133"/>
      <c r="M1002" s="134"/>
      <c r="N1002" s="134"/>
      <c r="O1002" s="134"/>
    </row>
    <row r="1003" spans="2:15" s="123" customFormat="1" x14ac:dyDescent="0.3">
      <c r="B1003" s="133"/>
      <c r="M1003" s="134"/>
      <c r="N1003" s="134"/>
      <c r="O1003" s="134"/>
    </row>
    <row r="1004" spans="2:15" s="123" customFormat="1" x14ac:dyDescent="0.3">
      <c r="B1004" s="133"/>
      <c r="M1004" s="134"/>
      <c r="N1004" s="134"/>
      <c r="O1004" s="134"/>
    </row>
    <row r="1005" spans="2:15" s="123" customFormat="1" x14ac:dyDescent="0.3">
      <c r="B1005" s="133"/>
      <c r="M1005" s="134"/>
      <c r="N1005" s="134"/>
      <c r="O1005" s="134"/>
    </row>
    <row r="1006" spans="2:15" s="123" customFormat="1" x14ac:dyDescent="0.3">
      <c r="B1006" s="133"/>
      <c r="M1006" s="134"/>
      <c r="N1006" s="134"/>
      <c r="O1006" s="134"/>
    </row>
    <row r="1007" spans="2:15" s="123" customFormat="1" x14ac:dyDescent="0.3">
      <c r="B1007" s="133"/>
      <c r="M1007" s="134"/>
      <c r="N1007" s="134"/>
      <c r="O1007" s="134"/>
    </row>
    <row r="1008" spans="2:15" s="123" customFormat="1" x14ac:dyDescent="0.3">
      <c r="B1008" s="133"/>
      <c r="M1008" s="134"/>
      <c r="N1008" s="134"/>
      <c r="O1008" s="134"/>
    </row>
    <row r="1009" spans="2:15" s="123" customFormat="1" x14ac:dyDescent="0.3">
      <c r="B1009" s="133"/>
      <c r="M1009" s="134"/>
      <c r="N1009" s="134"/>
      <c r="O1009" s="134"/>
    </row>
    <row r="1010" spans="2:15" s="123" customFormat="1" x14ac:dyDescent="0.3">
      <c r="B1010" s="133"/>
      <c r="M1010" s="134"/>
      <c r="N1010" s="134"/>
      <c r="O1010" s="134"/>
    </row>
    <row r="1011" spans="2:15" s="123" customFormat="1" x14ac:dyDescent="0.3">
      <c r="B1011" s="133"/>
      <c r="M1011" s="134"/>
      <c r="N1011" s="134"/>
      <c r="O1011" s="134"/>
    </row>
    <row r="1012" spans="2:15" s="123" customFormat="1" x14ac:dyDescent="0.3">
      <c r="B1012" s="133"/>
      <c r="M1012" s="134"/>
      <c r="N1012" s="134"/>
      <c r="O1012" s="134"/>
    </row>
    <row r="1013" spans="2:15" s="123" customFormat="1" x14ac:dyDescent="0.3">
      <c r="B1013" s="133"/>
      <c r="M1013" s="134"/>
      <c r="N1013" s="134"/>
      <c r="O1013" s="134"/>
    </row>
    <row r="1014" spans="2:15" s="123" customFormat="1" x14ac:dyDescent="0.3">
      <c r="B1014" s="133"/>
      <c r="M1014" s="134"/>
      <c r="N1014" s="134"/>
      <c r="O1014" s="134"/>
    </row>
    <row r="1015" spans="2:15" s="123" customFormat="1" x14ac:dyDescent="0.3">
      <c r="B1015" s="133"/>
      <c r="M1015" s="134"/>
      <c r="N1015" s="134"/>
      <c r="O1015" s="134"/>
    </row>
    <row r="1016" spans="2:15" s="123" customFormat="1" x14ac:dyDescent="0.3">
      <c r="B1016" s="133"/>
      <c r="M1016" s="134"/>
      <c r="N1016" s="134"/>
      <c r="O1016" s="134"/>
    </row>
    <row r="1017" spans="2:15" s="123" customFormat="1" x14ac:dyDescent="0.3">
      <c r="B1017" s="133"/>
      <c r="M1017" s="134"/>
      <c r="N1017" s="134"/>
      <c r="O1017" s="134"/>
    </row>
    <row r="1018" spans="2:15" s="123" customFormat="1" x14ac:dyDescent="0.3">
      <c r="B1018" s="133"/>
      <c r="M1018" s="134"/>
      <c r="N1018" s="134"/>
      <c r="O1018" s="134"/>
    </row>
    <row r="1019" spans="2:15" s="123" customFormat="1" x14ac:dyDescent="0.3">
      <c r="B1019" s="133"/>
      <c r="M1019" s="134"/>
      <c r="N1019" s="134"/>
      <c r="O1019" s="134"/>
    </row>
    <row r="1020" spans="2:15" s="123" customFormat="1" x14ac:dyDescent="0.3">
      <c r="B1020" s="133"/>
      <c r="M1020" s="134"/>
      <c r="N1020" s="134"/>
      <c r="O1020" s="134"/>
    </row>
    <row r="1021" spans="2:15" s="123" customFormat="1" x14ac:dyDescent="0.3">
      <c r="B1021" s="133"/>
      <c r="M1021" s="134"/>
      <c r="N1021" s="134"/>
      <c r="O1021" s="134"/>
    </row>
    <row r="1022" spans="2:15" s="123" customFormat="1" x14ac:dyDescent="0.3">
      <c r="B1022" s="133"/>
      <c r="M1022" s="134"/>
      <c r="N1022" s="134"/>
      <c r="O1022" s="134"/>
    </row>
    <row r="1023" spans="2:15" s="123" customFormat="1" x14ac:dyDescent="0.3">
      <c r="B1023" s="133"/>
      <c r="M1023" s="134"/>
      <c r="N1023" s="134"/>
      <c r="O1023" s="134"/>
    </row>
    <row r="1024" spans="2:15" s="123" customFormat="1" x14ac:dyDescent="0.3">
      <c r="B1024" s="133"/>
      <c r="M1024" s="134"/>
      <c r="N1024" s="134"/>
      <c r="O1024" s="134"/>
    </row>
    <row r="1025" spans="2:15" s="123" customFormat="1" x14ac:dyDescent="0.3">
      <c r="B1025" s="133"/>
      <c r="M1025" s="134"/>
      <c r="N1025" s="134"/>
      <c r="O1025" s="134"/>
    </row>
    <row r="1026" spans="2:15" s="123" customFormat="1" x14ac:dyDescent="0.3">
      <c r="B1026" s="133"/>
      <c r="M1026" s="134"/>
      <c r="N1026" s="134"/>
      <c r="O1026" s="134"/>
    </row>
    <row r="1027" spans="2:15" s="123" customFormat="1" x14ac:dyDescent="0.3">
      <c r="B1027" s="133"/>
      <c r="M1027" s="134"/>
      <c r="N1027" s="134"/>
      <c r="O1027" s="134"/>
    </row>
    <row r="1028" spans="2:15" s="123" customFormat="1" x14ac:dyDescent="0.3">
      <c r="B1028" s="133"/>
      <c r="M1028" s="134"/>
      <c r="N1028" s="134"/>
      <c r="O1028" s="134"/>
    </row>
    <row r="1029" spans="2:15" s="123" customFormat="1" x14ac:dyDescent="0.3">
      <c r="B1029" s="133"/>
      <c r="M1029" s="134"/>
      <c r="N1029" s="134"/>
      <c r="O1029" s="134"/>
    </row>
    <row r="1030" spans="2:15" s="123" customFormat="1" x14ac:dyDescent="0.3">
      <c r="B1030" s="133"/>
      <c r="M1030" s="134"/>
      <c r="N1030" s="134"/>
      <c r="O1030" s="134"/>
    </row>
    <row r="1031" spans="2:15" s="123" customFormat="1" x14ac:dyDescent="0.3">
      <c r="B1031" s="133"/>
      <c r="M1031" s="134"/>
      <c r="N1031" s="134"/>
      <c r="O1031" s="134"/>
    </row>
    <row r="1032" spans="2:15" s="123" customFormat="1" x14ac:dyDescent="0.3">
      <c r="B1032" s="133"/>
      <c r="M1032" s="134"/>
      <c r="N1032" s="134"/>
      <c r="O1032" s="134"/>
    </row>
    <row r="1033" spans="2:15" s="123" customFormat="1" x14ac:dyDescent="0.3">
      <c r="B1033" s="133"/>
      <c r="M1033" s="134"/>
      <c r="N1033" s="134"/>
      <c r="O1033" s="134"/>
    </row>
    <row r="1034" spans="2:15" s="123" customFormat="1" x14ac:dyDescent="0.3">
      <c r="B1034" s="133"/>
      <c r="M1034" s="134"/>
      <c r="N1034" s="134"/>
      <c r="O1034" s="134"/>
    </row>
    <row r="1035" spans="2:15" s="123" customFormat="1" x14ac:dyDescent="0.3">
      <c r="B1035" s="133"/>
      <c r="M1035" s="134"/>
      <c r="N1035" s="134"/>
      <c r="O1035" s="134"/>
    </row>
    <row r="1036" spans="2:15" s="123" customFormat="1" x14ac:dyDescent="0.3">
      <c r="B1036" s="133"/>
      <c r="M1036" s="134"/>
      <c r="N1036" s="134"/>
      <c r="O1036" s="134"/>
    </row>
    <row r="1037" spans="2:15" s="123" customFormat="1" x14ac:dyDescent="0.3">
      <c r="B1037" s="133"/>
      <c r="M1037" s="134"/>
      <c r="N1037" s="134"/>
      <c r="O1037" s="134"/>
    </row>
    <row r="1038" spans="2:15" s="123" customFormat="1" x14ac:dyDescent="0.3">
      <c r="B1038" s="133"/>
      <c r="M1038" s="134"/>
      <c r="N1038" s="134"/>
      <c r="O1038" s="134"/>
    </row>
    <row r="1039" spans="2:15" s="123" customFormat="1" x14ac:dyDescent="0.3">
      <c r="B1039" s="133"/>
      <c r="M1039" s="134"/>
      <c r="N1039" s="134"/>
      <c r="O1039" s="134"/>
    </row>
    <row r="1040" spans="2:15" s="123" customFormat="1" x14ac:dyDescent="0.3">
      <c r="B1040" s="133"/>
      <c r="M1040" s="134"/>
      <c r="N1040" s="134"/>
      <c r="O1040" s="134"/>
    </row>
    <row r="1041" spans="2:15" s="123" customFormat="1" x14ac:dyDescent="0.3">
      <c r="B1041" s="133"/>
      <c r="M1041" s="134"/>
      <c r="N1041" s="134"/>
      <c r="O1041" s="134"/>
    </row>
    <row r="1042" spans="2:15" s="123" customFormat="1" x14ac:dyDescent="0.3">
      <c r="B1042" s="133"/>
      <c r="M1042" s="134"/>
      <c r="N1042" s="134"/>
      <c r="O1042" s="134"/>
    </row>
    <row r="1043" spans="2:15" s="123" customFormat="1" x14ac:dyDescent="0.3">
      <c r="B1043" s="133"/>
      <c r="M1043" s="134"/>
      <c r="N1043" s="134"/>
      <c r="O1043" s="134"/>
    </row>
    <row r="1044" spans="2:15" s="123" customFormat="1" x14ac:dyDescent="0.3">
      <c r="B1044" s="133"/>
      <c r="M1044" s="134"/>
      <c r="N1044" s="134"/>
      <c r="O1044" s="134"/>
    </row>
    <row r="1045" spans="2:15" s="123" customFormat="1" x14ac:dyDescent="0.3">
      <c r="B1045" s="133"/>
      <c r="M1045" s="134"/>
      <c r="N1045" s="134"/>
      <c r="O1045" s="134"/>
    </row>
    <row r="1046" spans="2:15" s="123" customFormat="1" x14ac:dyDescent="0.3">
      <c r="B1046" s="133"/>
      <c r="M1046" s="134"/>
      <c r="N1046" s="134"/>
      <c r="O1046" s="134"/>
    </row>
    <row r="1047" spans="2:15" s="123" customFormat="1" x14ac:dyDescent="0.3">
      <c r="B1047" s="133"/>
      <c r="M1047" s="134"/>
      <c r="N1047" s="134"/>
      <c r="O1047" s="134"/>
    </row>
    <row r="1048" spans="2:15" s="123" customFormat="1" x14ac:dyDescent="0.3">
      <c r="B1048" s="133"/>
      <c r="M1048" s="134"/>
      <c r="N1048" s="134"/>
      <c r="O1048" s="134"/>
    </row>
    <row r="1049" spans="2:15" s="123" customFormat="1" x14ac:dyDescent="0.3">
      <c r="B1049" s="133"/>
      <c r="M1049" s="134"/>
      <c r="N1049" s="134"/>
      <c r="O1049" s="134"/>
    </row>
    <row r="1050" spans="2:15" s="123" customFormat="1" x14ac:dyDescent="0.3">
      <c r="B1050" s="133"/>
      <c r="M1050" s="134"/>
      <c r="N1050" s="134"/>
      <c r="O1050" s="134"/>
    </row>
    <row r="1051" spans="2:15" s="123" customFormat="1" x14ac:dyDescent="0.3">
      <c r="B1051" s="133"/>
      <c r="M1051" s="134"/>
      <c r="N1051" s="134"/>
      <c r="O1051" s="134"/>
    </row>
    <row r="1052" spans="2:15" s="123" customFormat="1" x14ac:dyDescent="0.3">
      <c r="B1052" s="133"/>
      <c r="M1052" s="134"/>
      <c r="N1052" s="134"/>
      <c r="O1052" s="134"/>
    </row>
    <row r="1053" spans="2:15" s="123" customFormat="1" x14ac:dyDescent="0.3">
      <c r="B1053" s="133"/>
      <c r="M1053" s="134"/>
      <c r="N1053" s="134"/>
      <c r="O1053" s="134"/>
    </row>
    <row r="1054" spans="2:15" s="123" customFormat="1" x14ac:dyDescent="0.3">
      <c r="B1054" s="133"/>
      <c r="M1054" s="134"/>
      <c r="N1054" s="134"/>
      <c r="O1054" s="134"/>
    </row>
    <row r="1055" spans="2:15" s="123" customFormat="1" x14ac:dyDescent="0.3">
      <c r="B1055" s="133"/>
      <c r="M1055" s="134"/>
      <c r="N1055" s="134"/>
      <c r="O1055" s="134"/>
    </row>
    <row r="1056" spans="2:15" s="123" customFormat="1" x14ac:dyDescent="0.3">
      <c r="B1056" s="133"/>
      <c r="M1056" s="134"/>
      <c r="N1056" s="134"/>
      <c r="O1056" s="134"/>
    </row>
    <row r="1057" spans="2:15" s="123" customFormat="1" x14ac:dyDescent="0.3">
      <c r="B1057" s="133"/>
      <c r="M1057" s="134"/>
      <c r="N1057" s="134"/>
      <c r="O1057" s="134"/>
    </row>
    <row r="1058" spans="2:15" s="123" customFormat="1" x14ac:dyDescent="0.3">
      <c r="B1058" s="133"/>
      <c r="M1058" s="134"/>
      <c r="N1058" s="134"/>
      <c r="O1058" s="134"/>
    </row>
    <row r="1059" spans="2:15" s="123" customFormat="1" x14ac:dyDescent="0.3">
      <c r="B1059" s="133"/>
      <c r="M1059" s="134"/>
      <c r="N1059" s="134"/>
      <c r="O1059" s="134"/>
    </row>
    <row r="1060" spans="2:15" s="123" customFormat="1" x14ac:dyDescent="0.3">
      <c r="B1060" s="133"/>
      <c r="M1060" s="134"/>
      <c r="N1060" s="134"/>
      <c r="O1060" s="134"/>
    </row>
    <row r="1061" spans="2:15" s="123" customFormat="1" x14ac:dyDescent="0.3">
      <c r="B1061" s="133"/>
      <c r="M1061" s="134"/>
      <c r="N1061" s="134"/>
      <c r="O1061" s="134"/>
    </row>
    <row r="1062" spans="2:15" s="123" customFormat="1" x14ac:dyDescent="0.3">
      <c r="B1062" s="133"/>
      <c r="M1062" s="134"/>
      <c r="N1062" s="134"/>
      <c r="O1062" s="134"/>
    </row>
    <row r="1063" spans="2:15" s="123" customFormat="1" x14ac:dyDescent="0.3">
      <c r="B1063" s="133"/>
      <c r="M1063" s="134"/>
      <c r="N1063" s="134"/>
      <c r="O1063" s="134"/>
    </row>
    <row r="1064" spans="2:15" s="123" customFormat="1" x14ac:dyDescent="0.3">
      <c r="B1064" s="133"/>
      <c r="M1064" s="134"/>
      <c r="N1064" s="134"/>
      <c r="O1064" s="134"/>
    </row>
    <row r="1065" spans="2:15" s="123" customFormat="1" x14ac:dyDescent="0.3">
      <c r="B1065" s="133"/>
      <c r="M1065" s="134"/>
      <c r="N1065" s="134"/>
      <c r="O1065" s="134"/>
    </row>
    <row r="1066" spans="2:15" s="123" customFormat="1" x14ac:dyDescent="0.3">
      <c r="B1066" s="133"/>
      <c r="M1066" s="134"/>
      <c r="N1066" s="134"/>
      <c r="O1066" s="134"/>
    </row>
    <row r="1067" spans="2:15" s="123" customFormat="1" x14ac:dyDescent="0.3">
      <c r="B1067" s="133"/>
      <c r="M1067" s="134"/>
      <c r="N1067" s="134"/>
      <c r="O1067" s="134"/>
    </row>
    <row r="1068" spans="2:15" s="123" customFormat="1" x14ac:dyDescent="0.3">
      <c r="B1068" s="133"/>
      <c r="M1068" s="134"/>
      <c r="N1068" s="134"/>
      <c r="O1068" s="134"/>
    </row>
    <row r="1069" spans="2:15" s="123" customFormat="1" x14ac:dyDescent="0.3">
      <c r="B1069" s="133"/>
      <c r="M1069" s="134"/>
      <c r="N1069" s="134"/>
      <c r="O1069" s="134"/>
    </row>
    <row r="1070" spans="2:15" s="123" customFormat="1" x14ac:dyDescent="0.3">
      <c r="B1070" s="133"/>
      <c r="M1070" s="134"/>
      <c r="N1070" s="134"/>
      <c r="O1070" s="134"/>
    </row>
    <row r="1071" spans="2:15" s="123" customFormat="1" x14ac:dyDescent="0.3">
      <c r="B1071" s="133"/>
      <c r="M1071" s="134"/>
      <c r="N1071" s="134"/>
      <c r="O1071" s="134"/>
    </row>
    <row r="1072" spans="2:15" s="123" customFormat="1" x14ac:dyDescent="0.3">
      <c r="B1072" s="133"/>
      <c r="M1072" s="134"/>
      <c r="N1072" s="134"/>
      <c r="O1072" s="134"/>
    </row>
    <row r="1073" spans="2:15" s="123" customFormat="1" x14ac:dyDescent="0.3">
      <c r="B1073" s="133"/>
      <c r="M1073" s="134"/>
      <c r="N1073" s="134"/>
      <c r="O1073" s="134"/>
    </row>
    <row r="1074" spans="2:15" s="123" customFormat="1" x14ac:dyDescent="0.3">
      <c r="B1074" s="133"/>
      <c r="M1074" s="134"/>
      <c r="N1074" s="134"/>
      <c r="O1074" s="134"/>
    </row>
    <row r="1075" spans="2:15" s="123" customFormat="1" x14ac:dyDescent="0.3">
      <c r="B1075" s="133"/>
      <c r="M1075" s="134"/>
      <c r="N1075" s="134"/>
      <c r="O1075" s="134"/>
    </row>
    <row r="1076" spans="2:15" s="123" customFormat="1" x14ac:dyDescent="0.3">
      <c r="B1076" s="133"/>
      <c r="M1076" s="134"/>
      <c r="N1076" s="134"/>
      <c r="O1076" s="134"/>
    </row>
    <row r="1077" spans="2:15" s="123" customFormat="1" x14ac:dyDescent="0.3">
      <c r="B1077" s="133"/>
      <c r="M1077" s="134"/>
      <c r="N1077" s="134"/>
      <c r="O1077" s="134"/>
    </row>
    <row r="1078" spans="2:15" s="123" customFormat="1" x14ac:dyDescent="0.3">
      <c r="B1078" s="133"/>
      <c r="M1078" s="134"/>
      <c r="N1078" s="134"/>
      <c r="O1078" s="134"/>
    </row>
    <row r="1079" spans="2:15" s="123" customFormat="1" x14ac:dyDescent="0.3">
      <c r="B1079" s="133"/>
      <c r="M1079" s="134"/>
      <c r="N1079" s="134"/>
      <c r="O1079" s="134"/>
    </row>
    <row r="1080" spans="2:15" s="123" customFormat="1" x14ac:dyDescent="0.3">
      <c r="B1080" s="133"/>
      <c r="M1080" s="134"/>
      <c r="N1080" s="134"/>
      <c r="O1080" s="134"/>
    </row>
    <row r="1081" spans="2:15" s="123" customFormat="1" x14ac:dyDescent="0.3">
      <c r="B1081" s="133"/>
      <c r="M1081" s="134"/>
      <c r="N1081" s="134"/>
      <c r="O1081" s="134"/>
    </row>
    <row r="1082" spans="2:15" s="123" customFormat="1" x14ac:dyDescent="0.3">
      <c r="B1082" s="133"/>
      <c r="M1082" s="134"/>
      <c r="N1082" s="134"/>
      <c r="O1082" s="134"/>
    </row>
    <row r="1083" spans="2:15" s="123" customFormat="1" x14ac:dyDescent="0.3">
      <c r="B1083" s="133"/>
      <c r="M1083" s="134"/>
      <c r="N1083" s="134"/>
      <c r="O1083" s="134"/>
    </row>
    <row r="1084" spans="2:15" s="123" customFormat="1" x14ac:dyDescent="0.3">
      <c r="B1084" s="133"/>
      <c r="M1084" s="134"/>
      <c r="N1084" s="134"/>
      <c r="O1084" s="134"/>
    </row>
    <row r="1085" spans="2:15" s="123" customFormat="1" x14ac:dyDescent="0.3">
      <c r="B1085" s="133"/>
      <c r="M1085" s="134"/>
      <c r="N1085" s="134"/>
      <c r="O1085" s="134"/>
    </row>
    <row r="1086" spans="2:15" s="123" customFormat="1" x14ac:dyDescent="0.3">
      <c r="B1086" s="133"/>
      <c r="M1086" s="134"/>
      <c r="N1086" s="134"/>
      <c r="O1086" s="134"/>
    </row>
    <row r="1087" spans="2:15" s="123" customFormat="1" x14ac:dyDescent="0.3">
      <c r="B1087" s="133"/>
      <c r="M1087" s="134"/>
      <c r="N1087" s="134"/>
      <c r="O1087" s="134"/>
    </row>
    <row r="1088" spans="2:15" s="123" customFormat="1" x14ac:dyDescent="0.3">
      <c r="B1088" s="133"/>
      <c r="M1088" s="134"/>
      <c r="N1088" s="134"/>
      <c r="O1088" s="134"/>
    </row>
    <row r="1089" spans="2:15" s="123" customFormat="1" x14ac:dyDescent="0.3">
      <c r="B1089" s="133"/>
      <c r="M1089" s="134"/>
      <c r="N1089" s="134"/>
      <c r="O1089" s="134"/>
    </row>
    <row r="1090" spans="2:15" s="123" customFormat="1" x14ac:dyDescent="0.3">
      <c r="B1090" s="133"/>
      <c r="M1090" s="134"/>
      <c r="N1090" s="134"/>
      <c r="O1090" s="134"/>
    </row>
    <row r="1091" spans="2:15" s="123" customFormat="1" x14ac:dyDescent="0.3">
      <c r="B1091" s="133"/>
      <c r="M1091" s="134"/>
      <c r="N1091" s="134"/>
      <c r="O1091" s="134"/>
    </row>
    <row r="1092" spans="2:15" s="123" customFormat="1" x14ac:dyDescent="0.3">
      <c r="B1092" s="133"/>
      <c r="M1092" s="134"/>
      <c r="N1092" s="134"/>
      <c r="O1092" s="134"/>
    </row>
    <row r="1093" spans="2:15" s="123" customFormat="1" x14ac:dyDescent="0.3">
      <c r="B1093" s="133"/>
      <c r="M1093" s="134"/>
      <c r="N1093" s="134"/>
      <c r="O1093" s="134"/>
    </row>
    <row r="1094" spans="2:15" s="123" customFormat="1" x14ac:dyDescent="0.3">
      <c r="B1094" s="133"/>
      <c r="M1094" s="134"/>
      <c r="N1094" s="134"/>
      <c r="O1094" s="134"/>
    </row>
    <row r="1095" spans="2:15" s="123" customFormat="1" x14ac:dyDescent="0.3">
      <c r="B1095" s="133"/>
      <c r="M1095" s="134"/>
      <c r="N1095" s="134"/>
      <c r="O1095" s="134"/>
    </row>
    <row r="1096" spans="2:15" s="123" customFormat="1" x14ac:dyDescent="0.3">
      <c r="B1096" s="133"/>
      <c r="M1096" s="134"/>
      <c r="N1096" s="134"/>
      <c r="O1096" s="134"/>
    </row>
    <row r="1097" spans="2:15" s="123" customFormat="1" x14ac:dyDescent="0.3">
      <c r="B1097" s="133"/>
      <c r="M1097" s="134"/>
      <c r="N1097" s="134"/>
      <c r="O1097" s="134"/>
    </row>
    <row r="1098" spans="2:15" s="123" customFormat="1" x14ac:dyDescent="0.3">
      <c r="B1098" s="133"/>
      <c r="M1098" s="134"/>
      <c r="N1098" s="134"/>
      <c r="O1098" s="134"/>
    </row>
    <row r="1099" spans="2:15" s="123" customFormat="1" x14ac:dyDescent="0.3">
      <c r="B1099" s="133"/>
      <c r="M1099" s="134"/>
      <c r="N1099" s="134"/>
      <c r="O1099" s="134"/>
    </row>
    <row r="1100" spans="2:15" s="123" customFormat="1" x14ac:dyDescent="0.3">
      <c r="B1100" s="133"/>
      <c r="M1100" s="134"/>
      <c r="N1100" s="134"/>
      <c r="O1100" s="134"/>
    </row>
    <row r="1101" spans="2:15" s="123" customFormat="1" x14ac:dyDescent="0.3">
      <c r="B1101" s="133"/>
      <c r="M1101" s="134"/>
      <c r="N1101" s="134"/>
      <c r="O1101" s="134"/>
    </row>
    <row r="1102" spans="2:15" s="123" customFormat="1" x14ac:dyDescent="0.3">
      <c r="B1102" s="133"/>
      <c r="M1102" s="134"/>
      <c r="N1102" s="134"/>
      <c r="O1102" s="134"/>
    </row>
    <row r="1103" spans="2:15" s="123" customFormat="1" x14ac:dyDescent="0.3">
      <c r="B1103" s="133"/>
      <c r="M1103" s="134"/>
      <c r="N1103" s="134"/>
      <c r="O1103" s="134"/>
    </row>
    <row r="1104" spans="2:15" s="123" customFormat="1" x14ac:dyDescent="0.3">
      <c r="B1104" s="133"/>
      <c r="M1104" s="134"/>
      <c r="N1104" s="134"/>
      <c r="O1104" s="134"/>
    </row>
    <row r="1105" spans="2:15" s="123" customFormat="1" x14ac:dyDescent="0.3">
      <c r="B1105" s="133"/>
      <c r="M1105" s="134"/>
      <c r="N1105" s="134"/>
      <c r="O1105" s="134"/>
    </row>
    <row r="1106" spans="2:15" s="123" customFormat="1" x14ac:dyDescent="0.3">
      <c r="B1106" s="133"/>
      <c r="M1106" s="134"/>
      <c r="N1106" s="134"/>
      <c r="O1106" s="134"/>
    </row>
    <row r="1107" spans="2:15" s="123" customFormat="1" x14ac:dyDescent="0.3">
      <c r="B1107" s="133"/>
      <c r="M1107" s="134"/>
      <c r="N1107" s="134"/>
      <c r="O1107" s="134"/>
    </row>
    <row r="1108" spans="2:15" s="123" customFormat="1" x14ac:dyDescent="0.3">
      <c r="B1108" s="133"/>
      <c r="M1108" s="134"/>
      <c r="N1108" s="134"/>
      <c r="O1108" s="134"/>
    </row>
    <row r="1109" spans="2:15" s="123" customFormat="1" x14ac:dyDescent="0.3">
      <c r="B1109" s="133"/>
      <c r="M1109" s="134"/>
      <c r="N1109" s="134"/>
      <c r="O1109" s="134"/>
    </row>
    <row r="1110" spans="2:15" s="123" customFormat="1" x14ac:dyDescent="0.3">
      <c r="B1110" s="133"/>
      <c r="M1110" s="134"/>
      <c r="N1110" s="134"/>
      <c r="O1110" s="134"/>
    </row>
    <row r="1111" spans="2:15" s="123" customFormat="1" x14ac:dyDescent="0.3">
      <c r="B1111" s="133"/>
      <c r="M1111" s="134"/>
      <c r="N1111" s="134"/>
      <c r="O1111" s="134"/>
    </row>
    <row r="1112" spans="2:15" s="123" customFormat="1" x14ac:dyDescent="0.3">
      <c r="B1112" s="133"/>
      <c r="M1112" s="134"/>
      <c r="N1112" s="134"/>
      <c r="O1112" s="134"/>
    </row>
    <row r="1113" spans="2:15" s="123" customFormat="1" x14ac:dyDescent="0.3">
      <c r="B1113" s="133"/>
      <c r="M1113" s="134"/>
      <c r="N1113" s="134"/>
      <c r="O1113" s="134"/>
    </row>
    <row r="1114" spans="2:15" s="123" customFormat="1" x14ac:dyDescent="0.3">
      <c r="B1114" s="133"/>
      <c r="M1114" s="134"/>
      <c r="N1114" s="134"/>
      <c r="O1114" s="134"/>
    </row>
    <row r="1115" spans="2:15" s="123" customFormat="1" x14ac:dyDescent="0.3">
      <c r="B1115" s="133"/>
      <c r="M1115" s="134"/>
      <c r="N1115" s="134"/>
      <c r="O1115" s="134"/>
    </row>
    <row r="1116" spans="2:15" s="123" customFormat="1" x14ac:dyDescent="0.3">
      <c r="B1116" s="133"/>
      <c r="M1116" s="134"/>
      <c r="N1116" s="134"/>
      <c r="O1116" s="134"/>
    </row>
    <row r="1117" spans="2:15" s="123" customFormat="1" x14ac:dyDescent="0.3">
      <c r="B1117" s="133"/>
      <c r="M1117" s="134"/>
      <c r="N1117" s="134"/>
      <c r="O1117" s="134"/>
    </row>
    <row r="1118" spans="2:15" s="123" customFormat="1" x14ac:dyDescent="0.3">
      <c r="B1118" s="133"/>
      <c r="M1118" s="134"/>
      <c r="N1118" s="134"/>
      <c r="O1118" s="134"/>
    </row>
    <row r="1119" spans="2:15" s="123" customFormat="1" x14ac:dyDescent="0.3">
      <c r="B1119" s="133"/>
      <c r="M1119" s="134"/>
      <c r="N1119" s="134"/>
      <c r="O1119" s="134"/>
    </row>
    <row r="1120" spans="2:15" s="123" customFormat="1" x14ac:dyDescent="0.3">
      <c r="B1120" s="133"/>
      <c r="M1120" s="134"/>
      <c r="N1120" s="134"/>
      <c r="O1120" s="134"/>
    </row>
    <row r="1121" spans="2:15" s="123" customFormat="1" x14ac:dyDescent="0.3">
      <c r="B1121" s="133"/>
      <c r="M1121" s="134"/>
      <c r="N1121" s="134"/>
      <c r="O1121" s="134"/>
    </row>
    <row r="1122" spans="2:15" s="123" customFormat="1" x14ac:dyDescent="0.3">
      <c r="B1122" s="133"/>
      <c r="M1122" s="134"/>
      <c r="N1122" s="134"/>
      <c r="O1122" s="134"/>
    </row>
    <row r="1123" spans="2:15" s="123" customFormat="1" x14ac:dyDescent="0.3">
      <c r="B1123" s="133"/>
      <c r="M1123" s="134"/>
      <c r="N1123" s="134"/>
      <c r="O1123" s="134"/>
    </row>
    <row r="1124" spans="2:15" s="123" customFormat="1" x14ac:dyDescent="0.3">
      <c r="B1124" s="133"/>
      <c r="M1124" s="134"/>
      <c r="N1124" s="134"/>
      <c r="O1124" s="134"/>
    </row>
    <row r="1125" spans="2:15" s="123" customFormat="1" x14ac:dyDescent="0.3">
      <c r="B1125" s="133"/>
      <c r="M1125" s="134"/>
      <c r="N1125" s="134"/>
      <c r="O1125" s="134"/>
    </row>
    <row r="1126" spans="2:15" s="123" customFormat="1" x14ac:dyDescent="0.3">
      <c r="B1126" s="133"/>
      <c r="M1126" s="134"/>
      <c r="N1126" s="134"/>
      <c r="O1126" s="134"/>
    </row>
    <row r="1127" spans="2:15" s="123" customFormat="1" x14ac:dyDescent="0.3">
      <c r="B1127" s="133"/>
      <c r="M1127" s="134"/>
      <c r="N1127" s="134"/>
      <c r="O1127" s="134"/>
    </row>
    <row r="1128" spans="2:15" s="123" customFormat="1" x14ac:dyDescent="0.3">
      <c r="B1128" s="133"/>
      <c r="M1128" s="134"/>
      <c r="N1128" s="134"/>
      <c r="O1128" s="134"/>
    </row>
    <row r="1129" spans="2:15" s="123" customFormat="1" x14ac:dyDescent="0.3">
      <c r="B1129" s="133"/>
      <c r="M1129" s="134"/>
      <c r="N1129" s="134"/>
      <c r="O1129" s="134"/>
    </row>
    <row r="1130" spans="2:15" s="123" customFormat="1" x14ac:dyDescent="0.3">
      <c r="B1130" s="133"/>
      <c r="M1130" s="134"/>
      <c r="N1130" s="134"/>
      <c r="O1130" s="134"/>
    </row>
    <row r="1131" spans="2:15" s="123" customFormat="1" x14ac:dyDescent="0.3">
      <c r="B1131" s="133"/>
      <c r="M1131" s="134"/>
      <c r="N1131" s="134"/>
      <c r="O1131" s="134"/>
    </row>
    <row r="1132" spans="2:15" s="123" customFormat="1" x14ac:dyDescent="0.3">
      <c r="B1132" s="133"/>
      <c r="M1132" s="134"/>
      <c r="N1132" s="134"/>
      <c r="O1132" s="134"/>
    </row>
    <row r="1133" spans="2:15" s="123" customFormat="1" x14ac:dyDescent="0.3">
      <c r="B1133" s="133"/>
      <c r="M1133" s="134"/>
      <c r="N1133" s="134"/>
      <c r="O1133" s="134"/>
    </row>
    <row r="1134" spans="2:15" s="123" customFormat="1" x14ac:dyDescent="0.3">
      <c r="B1134" s="133"/>
      <c r="M1134" s="134"/>
      <c r="N1134" s="134"/>
      <c r="O1134" s="134"/>
    </row>
    <row r="1135" spans="2:15" s="123" customFormat="1" x14ac:dyDescent="0.3">
      <c r="B1135" s="133"/>
      <c r="M1135" s="134"/>
      <c r="N1135" s="134"/>
      <c r="O1135" s="134"/>
    </row>
    <row r="1136" spans="2:15" s="123" customFormat="1" x14ac:dyDescent="0.3">
      <c r="B1136" s="133"/>
      <c r="M1136" s="134"/>
      <c r="N1136" s="134"/>
      <c r="O1136" s="134"/>
    </row>
    <row r="1137" spans="2:15" s="123" customFormat="1" x14ac:dyDescent="0.3">
      <c r="B1137" s="133"/>
      <c r="M1137" s="134"/>
      <c r="N1137" s="134"/>
      <c r="O1137" s="134"/>
    </row>
    <row r="1138" spans="2:15" s="123" customFormat="1" x14ac:dyDescent="0.3">
      <c r="B1138" s="133"/>
      <c r="M1138" s="134"/>
      <c r="N1138" s="134"/>
      <c r="O1138" s="134"/>
    </row>
    <row r="1139" spans="2:15" s="123" customFormat="1" x14ac:dyDescent="0.3">
      <c r="B1139" s="133"/>
      <c r="M1139" s="134"/>
      <c r="N1139" s="134"/>
      <c r="O1139" s="134"/>
    </row>
    <row r="1140" spans="2:15" s="123" customFormat="1" x14ac:dyDescent="0.3">
      <c r="B1140" s="133"/>
      <c r="M1140" s="134"/>
      <c r="N1140" s="134"/>
      <c r="O1140" s="134"/>
    </row>
    <row r="1141" spans="2:15" s="123" customFormat="1" x14ac:dyDescent="0.3">
      <c r="B1141" s="133"/>
      <c r="M1141" s="134"/>
      <c r="N1141" s="134"/>
      <c r="O1141" s="134"/>
    </row>
    <row r="1142" spans="2:15" s="123" customFormat="1" x14ac:dyDescent="0.3">
      <c r="B1142" s="133"/>
      <c r="M1142" s="134"/>
      <c r="N1142" s="134"/>
      <c r="O1142" s="134"/>
    </row>
    <row r="1143" spans="2:15" s="123" customFormat="1" x14ac:dyDescent="0.3">
      <c r="B1143" s="133"/>
      <c r="M1143" s="134"/>
      <c r="N1143" s="134"/>
      <c r="O1143" s="134"/>
    </row>
    <row r="1144" spans="2:15" s="123" customFormat="1" x14ac:dyDescent="0.3">
      <c r="B1144" s="133"/>
      <c r="M1144" s="134"/>
      <c r="N1144" s="134"/>
      <c r="O1144" s="134"/>
    </row>
    <row r="1145" spans="2:15" s="123" customFormat="1" x14ac:dyDescent="0.3">
      <c r="B1145" s="133"/>
      <c r="M1145" s="134"/>
      <c r="N1145" s="134"/>
      <c r="O1145" s="134"/>
    </row>
    <row r="1146" spans="2:15" s="123" customFormat="1" x14ac:dyDescent="0.3">
      <c r="B1146" s="133"/>
      <c r="M1146" s="134"/>
      <c r="N1146" s="134"/>
      <c r="O1146" s="134"/>
    </row>
    <row r="1147" spans="2:15" s="123" customFormat="1" x14ac:dyDescent="0.3">
      <c r="B1147" s="133"/>
      <c r="M1147" s="134"/>
      <c r="N1147" s="134"/>
      <c r="O1147" s="134"/>
    </row>
    <row r="1148" spans="2:15" s="123" customFormat="1" x14ac:dyDescent="0.3">
      <c r="B1148" s="133"/>
      <c r="M1148" s="134"/>
      <c r="N1148" s="134"/>
      <c r="O1148" s="134"/>
    </row>
    <row r="1149" spans="2:15" s="123" customFormat="1" x14ac:dyDescent="0.3">
      <c r="B1149" s="133"/>
      <c r="M1149" s="134"/>
      <c r="N1149" s="134"/>
      <c r="O1149" s="134"/>
    </row>
    <row r="1150" spans="2:15" s="123" customFormat="1" x14ac:dyDescent="0.3">
      <c r="B1150" s="133"/>
      <c r="M1150" s="134"/>
      <c r="N1150" s="134"/>
      <c r="O1150" s="134"/>
    </row>
    <row r="1151" spans="2:15" s="123" customFormat="1" x14ac:dyDescent="0.3">
      <c r="B1151" s="133"/>
      <c r="M1151" s="134"/>
      <c r="N1151" s="134"/>
      <c r="O1151" s="134"/>
    </row>
    <row r="1152" spans="2:15" s="123" customFormat="1" x14ac:dyDescent="0.3">
      <c r="B1152" s="133"/>
      <c r="M1152" s="134"/>
      <c r="N1152" s="134"/>
      <c r="O1152" s="134"/>
    </row>
    <row r="1153" spans="2:15" s="123" customFormat="1" x14ac:dyDescent="0.3">
      <c r="B1153" s="133"/>
      <c r="M1153" s="134"/>
      <c r="N1153" s="134"/>
      <c r="O1153" s="134"/>
    </row>
    <row r="1154" spans="2:15" s="123" customFormat="1" x14ac:dyDescent="0.3">
      <c r="B1154" s="133"/>
      <c r="M1154" s="134"/>
      <c r="N1154" s="134"/>
      <c r="O1154" s="134"/>
    </row>
    <row r="1155" spans="2:15" s="123" customFormat="1" x14ac:dyDescent="0.3">
      <c r="B1155" s="133"/>
      <c r="M1155" s="134"/>
      <c r="N1155" s="134"/>
      <c r="O1155" s="134"/>
    </row>
    <row r="1156" spans="2:15" s="123" customFormat="1" x14ac:dyDescent="0.3">
      <c r="B1156" s="133"/>
      <c r="M1156" s="134"/>
      <c r="N1156" s="134"/>
      <c r="O1156" s="134"/>
    </row>
    <row r="1157" spans="2:15" s="123" customFormat="1" x14ac:dyDescent="0.3">
      <c r="B1157" s="133"/>
      <c r="M1157" s="134"/>
      <c r="N1157" s="134"/>
      <c r="O1157" s="134"/>
    </row>
    <row r="1158" spans="2:15" s="123" customFormat="1" x14ac:dyDescent="0.3">
      <c r="B1158" s="133"/>
      <c r="M1158" s="134"/>
      <c r="N1158" s="134"/>
      <c r="O1158" s="134"/>
    </row>
    <row r="1159" spans="2:15" s="123" customFormat="1" x14ac:dyDescent="0.3">
      <c r="B1159" s="133"/>
      <c r="M1159" s="134"/>
      <c r="N1159" s="134"/>
      <c r="O1159" s="134"/>
    </row>
    <row r="1160" spans="2:15" s="123" customFormat="1" x14ac:dyDescent="0.3">
      <c r="B1160" s="133"/>
      <c r="M1160" s="134"/>
      <c r="N1160" s="134"/>
      <c r="O1160" s="134"/>
    </row>
    <row r="1161" spans="2:15" s="123" customFormat="1" x14ac:dyDescent="0.3">
      <c r="B1161" s="133"/>
      <c r="M1161" s="134"/>
      <c r="N1161" s="134"/>
      <c r="O1161" s="134"/>
    </row>
    <row r="1162" spans="2:15" s="123" customFormat="1" x14ac:dyDescent="0.3">
      <c r="B1162" s="133"/>
      <c r="M1162" s="134"/>
      <c r="N1162" s="134"/>
      <c r="O1162" s="134"/>
    </row>
    <row r="1163" spans="2:15" s="123" customFormat="1" x14ac:dyDescent="0.3">
      <c r="B1163" s="133"/>
      <c r="M1163" s="134"/>
      <c r="N1163" s="134"/>
      <c r="O1163" s="134"/>
    </row>
    <row r="1164" spans="2:15" s="123" customFormat="1" x14ac:dyDescent="0.3">
      <c r="B1164" s="133"/>
      <c r="M1164" s="134"/>
      <c r="N1164" s="134"/>
      <c r="O1164" s="134"/>
    </row>
    <row r="1165" spans="2:15" s="123" customFormat="1" x14ac:dyDescent="0.3">
      <c r="B1165" s="133"/>
      <c r="M1165" s="134"/>
      <c r="N1165" s="134"/>
      <c r="O1165" s="134"/>
    </row>
    <row r="1166" spans="2:15" s="123" customFormat="1" x14ac:dyDescent="0.3">
      <c r="B1166" s="133"/>
      <c r="M1166" s="134"/>
      <c r="N1166" s="134"/>
      <c r="O1166" s="134"/>
    </row>
    <row r="1167" spans="2:15" s="123" customFormat="1" x14ac:dyDescent="0.3">
      <c r="B1167" s="133"/>
      <c r="M1167" s="134"/>
      <c r="N1167" s="134"/>
      <c r="O1167" s="134"/>
    </row>
    <row r="1168" spans="2:15" s="123" customFormat="1" x14ac:dyDescent="0.3">
      <c r="B1168" s="133"/>
      <c r="M1168" s="134"/>
      <c r="N1168" s="134"/>
      <c r="O1168" s="134"/>
    </row>
    <row r="1169" spans="2:15" s="123" customFormat="1" x14ac:dyDescent="0.3">
      <c r="B1169" s="133"/>
      <c r="M1169" s="134"/>
      <c r="N1169" s="134"/>
      <c r="O1169" s="134"/>
    </row>
    <row r="1170" spans="2:15" s="123" customFormat="1" x14ac:dyDescent="0.3">
      <c r="B1170" s="133"/>
      <c r="M1170" s="134"/>
      <c r="N1170" s="134"/>
      <c r="O1170" s="134"/>
    </row>
    <row r="1171" spans="2:15" s="123" customFormat="1" x14ac:dyDescent="0.3">
      <c r="B1171" s="133"/>
      <c r="M1171" s="134"/>
      <c r="N1171" s="134"/>
      <c r="O1171" s="134"/>
    </row>
    <row r="1172" spans="2:15" s="123" customFormat="1" x14ac:dyDescent="0.3">
      <c r="B1172" s="133"/>
      <c r="M1172" s="134"/>
      <c r="N1172" s="134"/>
      <c r="O1172" s="134"/>
    </row>
    <row r="1173" spans="2:15" s="123" customFormat="1" x14ac:dyDescent="0.3">
      <c r="B1173" s="133"/>
      <c r="M1173" s="134"/>
      <c r="N1173" s="134"/>
      <c r="O1173" s="134"/>
    </row>
    <row r="1174" spans="2:15" s="123" customFormat="1" x14ac:dyDescent="0.3">
      <c r="B1174" s="133"/>
      <c r="M1174" s="134"/>
      <c r="N1174" s="134"/>
      <c r="O1174" s="134"/>
    </row>
    <row r="1175" spans="2:15" s="123" customFormat="1" x14ac:dyDescent="0.3">
      <c r="B1175" s="133"/>
      <c r="M1175" s="134"/>
      <c r="N1175" s="134"/>
      <c r="O1175" s="134"/>
    </row>
    <row r="1176" spans="2:15" s="123" customFormat="1" x14ac:dyDescent="0.3">
      <c r="B1176" s="133"/>
      <c r="M1176" s="134"/>
      <c r="N1176" s="134"/>
      <c r="O1176" s="134"/>
    </row>
    <row r="1177" spans="2:15" s="123" customFormat="1" x14ac:dyDescent="0.3">
      <c r="B1177" s="133"/>
      <c r="M1177" s="134"/>
      <c r="N1177" s="134"/>
      <c r="O1177" s="134"/>
    </row>
    <row r="1178" spans="2:15" s="123" customFormat="1" x14ac:dyDescent="0.3">
      <c r="B1178" s="133"/>
      <c r="M1178" s="134"/>
      <c r="N1178" s="134"/>
      <c r="O1178" s="134"/>
    </row>
    <row r="1179" spans="2:15" s="123" customFormat="1" x14ac:dyDescent="0.3">
      <c r="B1179" s="133"/>
      <c r="M1179" s="134"/>
      <c r="N1179" s="134"/>
      <c r="O1179" s="134"/>
    </row>
    <row r="1180" spans="2:15" s="123" customFormat="1" x14ac:dyDescent="0.3">
      <c r="B1180" s="133"/>
      <c r="M1180" s="134"/>
      <c r="N1180" s="134"/>
      <c r="O1180" s="134"/>
    </row>
    <row r="1181" spans="2:15" s="123" customFormat="1" x14ac:dyDescent="0.3">
      <c r="B1181" s="133"/>
      <c r="M1181" s="134"/>
      <c r="N1181" s="134"/>
      <c r="O1181" s="134"/>
    </row>
    <row r="1182" spans="2:15" s="123" customFormat="1" x14ac:dyDescent="0.3">
      <c r="B1182" s="133"/>
      <c r="M1182" s="134"/>
      <c r="N1182" s="134"/>
      <c r="O1182" s="134"/>
    </row>
    <row r="1183" spans="2:15" s="123" customFormat="1" x14ac:dyDescent="0.3">
      <c r="B1183" s="133"/>
      <c r="M1183" s="134"/>
      <c r="N1183" s="134"/>
      <c r="O1183" s="134"/>
    </row>
    <row r="1184" spans="2:15" s="123" customFormat="1" x14ac:dyDescent="0.3">
      <c r="B1184" s="133"/>
      <c r="M1184" s="134"/>
      <c r="N1184" s="134"/>
      <c r="O1184" s="134"/>
    </row>
    <row r="1185" spans="2:15" s="123" customFormat="1" x14ac:dyDescent="0.3">
      <c r="B1185" s="133"/>
      <c r="M1185" s="134"/>
      <c r="N1185" s="134"/>
      <c r="O1185" s="134"/>
    </row>
    <row r="1186" spans="2:15" s="123" customFormat="1" x14ac:dyDescent="0.3">
      <c r="B1186" s="133"/>
      <c r="M1186" s="134"/>
      <c r="N1186" s="134"/>
      <c r="O1186" s="134"/>
    </row>
    <row r="1187" spans="2:15" s="123" customFormat="1" x14ac:dyDescent="0.3">
      <c r="B1187" s="133"/>
      <c r="M1187" s="134"/>
      <c r="N1187" s="134"/>
      <c r="O1187" s="134"/>
    </row>
    <row r="1188" spans="2:15" s="123" customFormat="1" x14ac:dyDescent="0.3">
      <c r="B1188" s="133"/>
      <c r="M1188" s="134"/>
      <c r="N1188" s="134"/>
      <c r="O1188" s="134"/>
    </row>
    <row r="1189" spans="2:15" s="123" customFormat="1" x14ac:dyDescent="0.3">
      <c r="B1189" s="133"/>
      <c r="M1189" s="134"/>
      <c r="N1189" s="134"/>
      <c r="O1189" s="134"/>
    </row>
    <row r="1190" spans="2:15" s="123" customFormat="1" x14ac:dyDescent="0.3">
      <c r="B1190" s="133"/>
      <c r="M1190" s="134"/>
      <c r="N1190" s="134"/>
      <c r="O1190" s="134"/>
    </row>
    <row r="1191" spans="2:15" s="123" customFormat="1" x14ac:dyDescent="0.3">
      <c r="B1191" s="133"/>
      <c r="M1191" s="134"/>
      <c r="N1191" s="134"/>
      <c r="O1191" s="134"/>
    </row>
    <row r="1192" spans="2:15" s="123" customFormat="1" x14ac:dyDescent="0.3">
      <c r="B1192" s="133"/>
      <c r="M1192" s="134"/>
      <c r="N1192" s="134"/>
      <c r="O1192" s="134"/>
    </row>
    <row r="1193" spans="2:15" s="123" customFormat="1" x14ac:dyDescent="0.3">
      <c r="B1193" s="133"/>
      <c r="M1193" s="134"/>
      <c r="N1193" s="134"/>
      <c r="O1193" s="134"/>
    </row>
    <row r="1194" spans="2:15" s="123" customFormat="1" x14ac:dyDescent="0.3">
      <c r="B1194" s="133"/>
      <c r="M1194" s="134"/>
      <c r="N1194" s="134"/>
      <c r="O1194" s="134"/>
    </row>
    <row r="1195" spans="2:15" s="123" customFormat="1" x14ac:dyDescent="0.3">
      <c r="B1195" s="133"/>
      <c r="M1195" s="134"/>
      <c r="N1195" s="134"/>
      <c r="O1195" s="134"/>
    </row>
    <row r="1196" spans="2:15" s="123" customFormat="1" x14ac:dyDescent="0.3">
      <c r="B1196" s="133"/>
      <c r="M1196" s="134"/>
      <c r="N1196" s="134"/>
      <c r="O1196" s="134"/>
    </row>
    <row r="1197" spans="2:15" s="123" customFormat="1" x14ac:dyDescent="0.3">
      <c r="B1197" s="133"/>
      <c r="M1197" s="134"/>
      <c r="N1197" s="134"/>
      <c r="O1197" s="134"/>
    </row>
    <row r="1198" spans="2:15" s="123" customFormat="1" x14ac:dyDescent="0.3">
      <c r="B1198" s="133"/>
      <c r="M1198" s="134"/>
      <c r="N1198" s="134"/>
      <c r="O1198" s="134"/>
    </row>
    <row r="1199" spans="2:15" s="123" customFormat="1" x14ac:dyDescent="0.3">
      <c r="B1199" s="133"/>
      <c r="M1199" s="134"/>
      <c r="N1199" s="134"/>
      <c r="O1199" s="134"/>
    </row>
    <row r="1200" spans="2:15" s="123" customFormat="1" x14ac:dyDescent="0.3">
      <c r="B1200" s="133"/>
      <c r="M1200" s="134"/>
      <c r="N1200" s="134"/>
      <c r="O1200" s="134"/>
    </row>
    <row r="1201" spans="2:15" s="123" customFormat="1" x14ac:dyDescent="0.3">
      <c r="B1201" s="133"/>
      <c r="M1201" s="134"/>
      <c r="N1201" s="134"/>
      <c r="O1201" s="134"/>
    </row>
    <row r="1202" spans="2:15" s="123" customFormat="1" x14ac:dyDescent="0.3">
      <c r="B1202" s="133"/>
      <c r="M1202" s="134"/>
      <c r="N1202" s="134"/>
      <c r="O1202" s="134"/>
    </row>
    <row r="1203" spans="2:15" s="123" customFormat="1" x14ac:dyDescent="0.3">
      <c r="B1203" s="133"/>
      <c r="M1203" s="134"/>
      <c r="N1203" s="134"/>
      <c r="O1203" s="134"/>
    </row>
    <row r="1204" spans="2:15" s="123" customFormat="1" x14ac:dyDescent="0.3">
      <c r="B1204" s="133"/>
      <c r="M1204" s="134"/>
      <c r="N1204" s="134"/>
      <c r="O1204" s="134"/>
    </row>
    <row r="1205" spans="2:15" s="123" customFormat="1" x14ac:dyDescent="0.3">
      <c r="B1205" s="133"/>
      <c r="M1205" s="134"/>
      <c r="N1205" s="134"/>
      <c r="O1205" s="134"/>
    </row>
    <row r="1206" spans="2:15" s="123" customFormat="1" x14ac:dyDescent="0.3">
      <c r="B1206" s="133"/>
      <c r="M1206" s="134"/>
      <c r="N1206" s="134"/>
      <c r="O1206" s="134"/>
    </row>
    <row r="1207" spans="2:15" s="123" customFormat="1" x14ac:dyDescent="0.3">
      <c r="B1207" s="133"/>
      <c r="M1207" s="134"/>
      <c r="N1207" s="134"/>
      <c r="O1207" s="134"/>
    </row>
    <row r="1208" spans="2:15" s="123" customFormat="1" x14ac:dyDescent="0.3">
      <c r="B1208" s="133"/>
      <c r="M1208" s="134"/>
      <c r="N1208" s="134"/>
      <c r="O1208" s="134"/>
    </row>
    <row r="1209" spans="2:15" s="123" customFormat="1" x14ac:dyDescent="0.3">
      <c r="B1209" s="133"/>
      <c r="M1209" s="134"/>
      <c r="N1209" s="134"/>
      <c r="O1209" s="134"/>
    </row>
    <row r="1210" spans="2:15" s="123" customFormat="1" x14ac:dyDescent="0.3">
      <c r="B1210" s="133"/>
      <c r="M1210" s="134"/>
      <c r="N1210" s="134"/>
      <c r="O1210" s="134"/>
    </row>
    <row r="1211" spans="2:15" s="123" customFormat="1" x14ac:dyDescent="0.3">
      <c r="B1211" s="133"/>
      <c r="M1211" s="134"/>
      <c r="N1211" s="134"/>
      <c r="O1211" s="134"/>
    </row>
    <row r="1212" spans="2:15" s="123" customFormat="1" x14ac:dyDescent="0.3">
      <c r="B1212" s="133"/>
      <c r="M1212" s="134"/>
      <c r="N1212" s="134"/>
      <c r="O1212" s="134"/>
    </row>
    <row r="1213" spans="2:15" s="123" customFormat="1" x14ac:dyDescent="0.3">
      <c r="B1213" s="133"/>
      <c r="M1213" s="134"/>
      <c r="N1213" s="134"/>
      <c r="O1213" s="134"/>
    </row>
    <row r="1214" spans="2:15" s="123" customFormat="1" x14ac:dyDescent="0.3">
      <c r="B1214" s="133"/>
      <c r="M1214" s="134"/>
      <c r="N1214" s="134"/>
      <c r="O1214" s="134"/>
    </row>
    <row r="1215" spans="2:15" s="123" customFormat="1" x14ac:dyDescent="0.3">
      <c r="B1215" s="133"/>
      <c r="M1215" s="134"/>
      <c r="N1215" s="134"/>
      <c r="O1215" s="134"/>
    </row>
    <row r="1216" spans="2:15" s="123" customFormat="1" x14ac:dyDescent="0.3">
      <c r="B1216" s="133"/>
      <c r="M1216" s="134"/>
      <c r="N1216" s="134"/>
      <c r="O1216" s="134"/>
    </row>
    <row r="1217" spans="2:15" s="123" customFormat="1" x14ac:dyDescent="0.3">
      <c r="B1217" s="133"/>
      <c r="M1217" s="134"/>
      <c r="N1217" s="134"/>
      <c r="O1217" s="134"/>
    </row>
    <row r="1218" spans="2:15" s="123" customFormat="1" x14ac:dyDescent="0.3">
      <c r="B1218" s="133"/>
      <c r="M1218" s="134"/>
      <c r="N1218" s="134"/>
      <c r="O1218" s="134"/>
    </row>
    <row r="1219" spans="2:15" s="123" customFormat="1" x14ac:dyDescent="0.3">
      <c r="B1219" s="133"/>
      <c r="M1219" s="134"/>
      <c r="N1219" s="134"/>
      <c r="O1219" s="134"/>
    </row>
    <row r="1220" spans="2:15" s="123" customFormat="1" x14ac:dyDescent="0.3">
      <c r="B1220" s="133"/>
      <c r="M1220" s="134"/>
      <c r="N1220" s="134"/>
      <c r="O1220" s="134"/>
    </row>
    <row r="1221" spans="2:15" s="123" customFormat="1" x14ac:dyDescent="0.3">
      <c r="B1221" s="133"/>
      <c r="M1221" s="134"/>
      <c r="N1221" s="134"/>
      <c r="O1221" s="134"/>
    </row>
    <row r="1222" spans="2:15" s="123" customFormat="1" x14ac:dyDescent="0.3">
      <c r="B1222" s="133"/>
      <c r="M1222" s="134"/>
      <c r="N1222" s="134"/>
      <c r="O1222" s="134"/>
    </row>
    <row r="1223" spans="2:15" s="123" customFormat="1" x14ac:dyDescent="0.3">
      <c r="B1223" s="133"/>
      <c r="M1223" s="134"/>
      <c r="N1223" s="134"/>
      <c r="O1223" s="134"/>
    </row>
    <row r="1224" spans="2:15" s="123" customFormat="1" x14ac:dyDescent="0.3">
      <c r="B1224" s="133"/>
      <c r="M1224" s="134"/>
      <c r="N1224" s="134"/>
      <c r="O1224" s="134"/>
    </row>
    <row r="1225" spans="2:15" s="123" customFormat="1" x14ac:dyDescent="0.3">
      <c r="B1225" s="133"/>
      <c r="M1225" s="134"/>
      <c r="N1225" s="134"/>
      <c r="O1225" s="134"/>
    </row>
    <row r="1226" spans="2:15" s="123" customFormat="1" x14ac:dyDescent="0.3">
      <c r="B1226" s="133"/>
      <c r="M1226" s="134"/>
      <c r="N1226" s="134"/>
      <c r="O1226" s="134"/>
    </row>
    <row r="1227" spans="2:15" s="123" customFormat="1" x14ac:dyDescent="0.3">
      <c r="B1227" s="133"/>
      <c r="M1227" s="134"/>
      <c r="N1227" s="134"/>
      <c r="O1227" s="134"/>
    </row>
    <row r="1228" spans="2:15" s="123" customFormat="1" x14ac:dyDescent="0.3">
      <c r="B1228" s="133"/>
      <c r="M1228" s="134"/>
      <c r="N1228" s="134"/>
      <c r="O1228" s="134"/>
    </row>
    <row r="1229" spans="2:15" s="123" customFormat="1" x14ac:dyDescent="0.3">
      <c r="B1229" s="133"/>
      <c r="M1229" s="134"/>
      <c r="N1229" s="134"/>
      <c r="O1229" s="134"/>
    </row>
    <row r="1230" spans="2:15" s="123" customFormat="1" x14ac:dyDescent="0.3">
      <c r="B1230" s="133"/>
      <c r="M1230" s="134"/>
      <c r="N1230" s="134"/>
      <c r="O1230" s="134"/>
    </row>
    <row r="1231" spans="2:15" s="123" customFormat="1" x14ac:dyDescent="0.3">
      <c r="B1231" s="133"/>
      <c r="M1231" s="134"/>
      <c r="N1231" s="134"/>
      <c r="O1231" s="134"/>
    </row>
    <row r="1232" spans="2:15" s="123" customFormat="1" x14ac:dyDescent="0.3">
      <c r="B1232" s="133"/>
      <c r="M1232" s="134"/>
      <c r="N1232" s="134"/>
      <c r="O1232" s="134"/>
    </row>
    <row r="1233" spans="2:15" s="123" customFormat="1" x14ac:dyDescent="0.3">
      <c r="B1233" s="133"/>
      <c r="M1233" s="134"/>
      <c r="N1233" s="134"/>
      <c r="O1233" s="134"/>
    </row>
    <row r="1234" spans="2:15" s="123" customFormat="1" x14ac:dyDescent="0.3">
      <c r="B1234" s="133"/>
      <c r="M1234" s="134"/>
      <c r="N1234" s="134"/>
      <c r="O1234" s="134"/>
    </row>
    <row r="1235" spans="2:15" s="123" customFormat="1" x14ac:dyDescent="0.3">
      <c r="B1235" s="133"/>
      <c r="M1235" s="134"/>
      <c r="N1235" s="134"/>
      <c r="O1235" s="134"/>
    </row>
    <row r="1236" spans="2:15" s="123" customFormat="1" x14ac:dyDescent="0.3">
      <c r="B1236" s="133"/>
      <c r="M1236" s="134"/>
      <c r="N1236" s="134"/>
      <c r="O1236" s="134"/>
    </row>
    <row r="1237" spans="2:15" s="123" customFormat="1" x14ac:dyDescent="0.3">
      <c r="B1237" s="133"/>
      <c r="M1237" s="134"/>
      <c r="N1237" s="134"/>
      <c r="O1237" s="134"/>
    </row>
    <row r="1238" spans="2:15" s="123" customFormat="1" x14ac:dyDescent="0.3">
      <c r="B1238" s="133"/>
      <c r="M1238" s="134"/>
      <c r="N1238" s="134"/>
      <c r="O1238" s="134"/>
    </row>
    <row r="1239" spans="2:15" s="123" customFormat="1" x14ac:dyDescent="0.3">
      <c r="B1239" s="133"/>
      <c r="M1239" s="134"/>
      <c r="N1239" s="134"/>
      <c r="O1239" s="134"/>
    </row>
    <row r="1240" spans="2:15" s="123" customFormat="1" x14ac:dyDescent="0.3">
      <c r="B1240" s="133"/>
      <c r="M1240" s="134"/>
      <c r="N1240" s="134"/>
      <c r="O1240" s="134"/>
    </row>
    <row r="1241" spans="2:15" s="123" customFormat="1" x14ac:dyDescent="0.3">
      <c r="B1241" s="133"/>
      <c r="M1241" s="134"/>
      <c r="N1241" s="134"/>
      <c r="O1241" s="134"/>
    </row>
    <row r="1242" spans="2:15" s="123" customFormat="1" x14ac:dyDescent="0.3">
      <c r="B1242" s="133"/>
      <c r="M1242" s="134"/>
      <c r="N1242" s="134"/>
      <c r="O1242" s="134"/>
    </row>
    <row r="1243" spans="2:15" s="123" customFormat="1" x14ac:dyDescent="0.3">
      <c r="B1243" s="133"/>
      <c r="M1243" s="134"/>
      <c r="N1243" s="134"/>
      <c r="O1243" s="134"/>
    </row>
    <row r="1244" spans="2:15" s="123" customFormat="1" x14ac:dyDescent="0.3">
      <c r="B1244" s="133"/>
      <c r="M1244" s="134"/>
      <c r="N1244" s="134"/>
      <c r="O1244" s="134"/>
    </row>
    <row r="1245" spans="2:15" s="123" customFormat="1" x14ac:dyDescent="0.3">
      <c r="B1245" s="133"/>
      <c r="M1245" s="134"/>
      <c r="N1245" s="134"/>
      <c r="O1245" s="134"/>
    </row>
    <row r="1246" spans="2:15" s="123" customFormat="1" x14ac:dyDescent="0.3">
      <c r="B1246" s="133"/>
      <c r="M1246" s="134"/>
      <c r="N1246" s="134"/>
      <c r="O1246" s="134"/>
    </row>
    <row r="1247" spans="2:15" s="123" customFormat="1" x14ac:dyDescent="0.3">
      <c r="B1247" s="133"/>
      <c r="M1247" s="134"/>
      <c r="N1247" s="134"/>
      <c r="O1247" s="134"/>
    </row>
    <row r="1248" spans="2:15" s="123" customFormat="1" x14ac:dyDescent="0.3">
      <c r="B1248" s="133"/>
      <c r="M1248" s="134"/>
      <c r="N1248" s="134"/>
      <c r="O1248" s="134"/>
    </row>
    <row r="1249" spans="2:15" s="123" customFormat="1" x14ac:dyDescent="0.3">
      <c r="B1249" s="133"/>
      <c r="M1249" s="134"/>
      <c r="N1249" s="134"/>
      <c r="O1249" s="134"/>
    </row>
    <row r="1250" spans="2:15" s="123" customFormat="1" x14ac:dyDescent="0.3">
      <c r="B1250" s="133"/>
      <c r="M1250" s="134"/>
      <c r="N1250" s="134"/>
      <c r="O1250" s="134"/>
    </row>
    <row r="1251" spans="2:15" s="123" customFormat="1" x14ac:dyDescent="0.3">
      <c r="B1251" s="133"/>
      <c r="M1251" s="134"/>
      <c r="N1251" s="134"/>
      <c r="O1251" s="134"/>
    </row>
    <row r="1252" spans="2:15" s="123" customFormat="1" x14ac:dyDescent="0.3">
      <c r="B1252" s="133"/>
      <c r="M1252" s="134"/>
      <c r="N1252" s="134"/>
      <c r="O1252" s="134"/>
    </row>
    <row r="1253" spans="2:15" s="123" customFormat="1" x14ac:dyDescent="0.3">
      <c r="B1253" s="133"/>
      <c r="M1253" s="134"/>
      <c r="N1253" s="134"/>
      <c r="O1253" s="134"/>
    </row>
    <row r="1254" spans="2:15" s="123" customFormat="1" x14ac:dyDescent="0.3">
      <c r="B1254" s="133"/>
      <c r="M1254" s="134"/>
      <c r="N1254" s="134"/>
      <c r="O1254" s="134"/>
    </row>
    <row r="1255" spans="2:15" s="123" customFormat="1" x14ac:dyDescent="0.3">
      <c r="B1255" s="133"/>
      <c r="M1255" s="134"/>
      <c r="N1255" s="134"/>
      <c r="O1255" s="134"/>
    </row>
    <row r="1256" spans="2:15" s="123" customFormat="1" x14ac:dyDescent="0.3">
      <c r="B1256" s="133"/>
      <c r="M1256" s="134"/>
      <c r="N1256" s="134"/>
      <c r="O1256" s="134"/>
    </row>
    <row r="1257" spans="2:15" s="123" customFormat="1" x14ac:dyDescent="0.3">
      <c r="B1257" s="133"/>
      <c r="M1257" s="134"/>
      <c r="N1257" s="134"/>
      <c r="O1257" s="134"/>
    </row>
    <row r="1258" spans="2:15" s="123" customFormat="1" x14ac:dyDescent="0.3">
      <c r="B1258" s="133"/>
      <c r="M1258" s="134"/>
      <c r="N1258" s="134"/>
      <c r="O1258" s="134"/>
    </row>
    <row r="1259" spans="2:15" s="123" customFormat="1" x14ac:dyDescent="0.3">
      <c r="B1259" s="133"/>
      <c r="M1259" s="134"/>
      <c r="N1259" s="134"/>
      <c r="O1259" s="134"/>
    </row>
    <row r="1260" spans="2:15" s="123" customFormat="1" x14ac:dyDescent="0.3">
      <c r="B1260" s="133"/>
      <c r="M1260" s="134"/>
      <c r="N1260" s="134"/>
      <c r="O1260" s="134"/>
    </row>
    <row r="1261" spans="2:15" s="123" customFormat="1" x14ac:dyDescent="0.3">
      <c r="B1261" s="133"/>
      <c r="M1261" s="134"/>
      <c r="N1261" s="134"/>
      <c r="O1261" s="134"/>
    </row>
    <row r="1262" spans="2:15" s="123" customFormat="1" x14ac:dyDescent="0.3">
      <c r="B1262" s="133"/>
      <c r="M1262" s="134"/>
      <c r="N1262" s="134"/>
      <c r="O1262" s="134"/>
    </row>
    <row r="1263" spans="2:15" s="123" customFormat="1" x14ac:dyDescent="0.3">
      <c r="B1263" s="133"/>
      <c r="M1263" s="134"/>
      <c r="N1263" s="134"/>
      <c r="O1263" s="134"/>
    </row>
    <row r="1264" spans="2:15" s="123" customFormat="1" x14ac:dyDescent="0.3">
      <c r="B1264" s="133"/>
      <c r="M1264" s="134"/>
      <c r="N1264" s="134"/>
      <c r="O1264" s="134"/>
    </row>
    <row r="1265" spans="2:15" s="123" customFormat="1" x14ac:dyDescent="0.3">
      <c r="B1265" s="133"/>
      <c r="M1265" s="134"/>
      <c r="N1265" s="134"/>
      <c r="O1265" s="134"/>
    </row>
    <row r="1266" spans="2:15" s="123" customFormat="1" x14ac:dyDescent="0.3">
      <c r="B1266" s="133"/>
      <c r="M1266" s="134"/>
      <c r="N1266" s="134"/>
      <c r="O1266" s="134"/>
    </row>
    <row r="1267" spans="2:15" s="123" customFormat="1" x14ac:dyDescent="0.3">
      <c r="B1267" s="133"/>
      <c r="M1267" s="134"/>
      <c r="N1267" s="134"/>
      <c r="O1267" s="134"/>
    </row>
    <row r="1268" spans="2:15" s="123" customFormat="1" x14ac:dyDescent="0.3">
      <c r="B1268" s="133"/>
      <c r="M1268" s="134"/>
      <c r="N1268" s="134"/>
      <c r="O1268" s="134"/>
    </row>
    <row r="1269" spans="2:15" s="123" customFormat="1" x14ac:dyDescent="0.3">
      <c r="B1269" s="133"/>
      <c r="M1269" s="134"/>
      <c r="N1269" s="134"/>
      <c r="O1269" s="134"/>
    </row>
    <row r="1270" spans="2:15" s="123" customFormat="1" x14ac:dyDescent="0.3">
      <c r="B1270" s="133"/>
      <c r="M1270" s="134"/>
      <c r="N1270" s="134"/>
      <c r="O1270" s="134"/>
    </row>
    <row r="1271" spans="2:15" s="123" customFormat="1" x14ac:dyDescent="0.3">
      <c r="B1271" s="133"/>
      <c r="M1271" s="134"/>
      <c r="N1271" s="134"/>
      <c r="O1271" s="134"/>
    </row>
    <row r="1272" spans="2:15" s="123" customFormat="1" x14ac:dyDescent="0.3">
      <c r="B1272" s="133"/>
      <c r="M1272" s="134"/>
      <c r="N1272" s="134"/>
      <c r="O1272" s="134"/>
    </row>
    <row r="1273" spans="2:15" s="123" customFormat="1" x14ac:dyDescent="0.3">
      <c r="B1273" s="133"/>
      <c r="M1273" s="134"/>
      <c r="N1273" s="134"/>
      <c r="O1273" s="134"/>
    </row>
    <row r="1274" spans="2:15" s="123" customFormat="1" x14ac:dyDescent="0.3">
      <c r="B1274" s="133"/>
      <c r="M1274" s="134"/>
      <c r="N1274" s="134"/>
      <c r="O1274" s="134"/>
    </row>
    <row r="1275" spans="2:15" s="123" customFormat="1" x14ac:dyDescent="0.3">
      <c r="B1275" s="133"/>
      <c r="M1275" s="134"/>
      <c r="N1275" s="134"/>
      <c r="O1275" s="134"/>
    </row>
    <row r="1276" spans="2:15" s="123" customFormat="1" x14ac:dyDescent="0.3">
      <c r="B1276" s="133"/>
      <c r="M1276" s="134"/>
      <c r="N1276" s="134"/>
      <c r="O1276" s="134"/>
    </row>
    <row r="1277" spans="2:15" s="123" customFormat="1" x14ac:dyDescent="0.3">
      <c r="B1277" s="133"/>
      <c r="M1277" s="134"/>
      <c r="N1277" s="134"/>
      <c r="O1277" s="134"/>
    </row>
    <row r="1278" spans="2:15" s="123" customFormat="1" x14ac:dyDescent="0.3">
      <c r="B1278" s="133"/>
      <c r="M1278" s="134"/>
      <c r="N1278" s="134"/>
      <c r="O1278" s="134"/>
    </row>
    <row r="1279" spans="2:15" s="123" customFormat="1" x14ac:dyDescent="0.3">
      <c r="B1279" s="133"/>
      <c r="M1279" s="134"/>
      <c r="N1279" s="134"/>
      <c r="O1279" s="134"/>
    </row>
    <row r="1280" spans="2:15" s="123" customFormat="1" x14ac:dyDescent="0.3">
      <c r="B1280" s="133"/>
      <c r="M1280" s="134"/>
      <c r="N1280" s="134"/>
      <c r="O1280" s="134"/>
    </row>
    <row r="1281" spans="2:15" s="123" customFormat="1" x14ac:dyDescent="0.3">
      <c r="B1281" s="133"/>
      <c r="M1281" s="134"/>
      <c r="N1281" s="134"/>
      <c r="O1281" s="134"/>
    </row>
    <row r="1282" spans="2:15" s="123" customFormat="1" x14ac:dyDescent="0.3">
      <c r="B1282" s="133"/>
      <c r="M1282" s="134"/>
      <c r="N1282" s="134"/>
      <c r="O1282" s="134"/>
    </row>
    <row r="1283" spans="2:15" s="123" customFormat="1" x14ac:dyDescent="0.3">
      <c r="B1283" s="133"/>
      <c r="M1283" s="134"/>
      <c r="N1283" s="134"/>
      <c r="O1283" s="134"/>
    </row>
    <row r="1284" spans="2:15" s="123" customFormat="1" x14ac:dyDescent="0.3">
      <c r="B1284" s="133"/>
      <c r="M1284" s="134"/>
      <c r="N1284" s="134"/>
      <c r="O1284" s="134"/>
    </row>
    <row r="1285" spans="2:15" s="123" customFormat="1" x14ac:dyDescent="0.3">
      <c r="B1285" s="133"/>
      <c r="M1285" s="134"/>
      <c r="N1285" s="134"/>
      <c r="O1285" s="134"/>
    </row>
    <row r="1286" spans="2:15" s="123" customFormat="1" x14ac:dyDescent="0.3">
      <c r="B1286" s="133"/>
      <c r="M1286" s="134"/>
      <c r="N1286" s="134"/>
      <c r="O1286" s="134"/>
    </row>
    <row r="1287" spans="2:15" s="123" customFormat="1" x14ac:dyDescent="0.3">
      <c r="B1287" s="133"/>
      <c r="M1287" s="134"/>
      <c r="N1287" s="134"/>
      <c r="O1287" s="134"/>
    </row>
    <row r="1288" spans="2:15" s="123" customFormat="1" x14ac:dyDescent="0.3">
      <c r="B1288" s="133"/>
      <c r="M1288" s="134"/>
      <c r="N1288" s="134"/>
      <c r="O1288" s="134"/>
    </row>
    <row r="1289" spans="2:15" s="123" customFormat="1" x14ac:dyDescent="0.3">
      <c r="B1289" s="133"/>
      <c r="M1289" s="134"/>
      <c r="N1289" s="134"/>
      <c r="O1289" s="134"/>
    </row>
    <row r="1290" spans="2:15" s="123" customFormat="1" x14ac:dyDescent="0.3">
      <c r="B1290" s="133"/>
      <c r="M1290" s="134"/>
      <c r="N1290" s="134"/>
      <c r="O1290" s="134"/>
    </row>
    <row r="1291" spans="2:15" s="123" customFormat="1" x14ac:dyDescent="0.3">
      <c r="B1291" s="133"/>
      <c r="M1291" s="134"/>
      <c r="N1291" s="134"/>
      <c r="O1291" s="134"/>
    </row>
    <row r="1292" spans="2:15" s="123" customFormat="1" x14ac:dyDescent="0.3">
      <c r="B1292" s="133"/>
      <c r="M1292" s="134"/>
      <c r="N1292" s="134"/>
      <c r="O1292" s="134"/>
    </row>
    <row r="1293" spans="2:15" s="123" customFormat="1" x14ac:dyDescent="0.3">
      <c r="B1293" s="133"/>
      <c r="M1293" s="134"/>
      <c r="N1293" s="134"/>
      <c r="O1293" s="134"/>
    </row>
    <row r="1294" spans="2:15" s="123" customFormat="1" x14ac:dyDescent="0.3">
      <c r="B1294" s="133"/>
      <c r="M1294" s="134"/>
      <c r="N1294" s="134"/>
      <c r="O1294" s="134"/>
    </row>
    <row r="1295" spans="2:15" s="123" customFormat="1" x14ac:dyDescent="0.3">
      <c r="B1295" s="133"/>
      <c r="M1295" s="134"/>
      <c r="N1295" s="134"/>
      <c r="O1295" s="134"/>
    </row>
    <row r="1296" spans="2:15" s="123" customFormat="1" x14ac:dyDescent="0.3">
      <c r="B1296" s="133"/>
      <c r="M1296" s="134"/>
      <c r="N1296" s="134"/>
      <c r="O1296" s="134"/>
    </row>
    <row r="1297" spans="2:15" s="123" customFormat="1" x14ac:dyDescent="0.3">
      <c r="B1297" s="133"/>
      <c r="M1297" s="134"/>
      <c r="N1297" s="134"/>
      <c r="O1297" s="134"/>
    </row>
    <row r="1298" spans="2:15" s="123" customFormat="1" x14ac:dyDescent="0.3">
      <c r="B1298" s="133"/>
      <c r="M1298" s="134"/>
      <c r="N1298" s="134"/>
      <c r="O1298" s="134"/>
    </row>
    <row r="1299" spans="2:15" s="123" customFormat="1" x14ac:dyDescent="0.3">
      <c r="B1299" s="133"/>
      <c r="M1299" s="134"/>
      <c r="N1299" s="134"/>
      <c r="O1299" s="134"/>
    </row>
    <row r="1300" spans="2:15" s="123" customFormat="1" x14ac:dyDescent="0.3">
      <c r="B1300" s="133"/>
      <c r="M1300" s="134"/>
      <c r="N1300" s="134"/>
      <c r="O1300" s="134"/>
    </row>
    <row r="1301" spans="2:15" s="123" customFormat="1" x14ac:dyDescent="0.3">
      <c r="B1301" s="133"/>
      <c r="M1301" s="134"/>
      <c r="N1301" s="134"/>
      <c r="O1301" s="134"/>
    </row>
    <row r="1302" spans="2:15" s="123" customFormat="1" x14ac:dyDescent="0.3">
      <c r="B1302" s="133"/>
      <c r="M1302" s="134"/>
      <c r="N1302" s="134"/>
      <c r="O1302" s="134"/>
    </row>
    <row r="1303" spans="2:15" s="123" customFormat="1" x14ac:dyDescent="0.3">
      <c r="B1303" s="133"/>
      <c r="M1303" s="134"/>
      <c r="N1303" s="134"/>
      <c r="O1303" s="134"/>
    </row>
    <row r="1304" spans="2:15" s="123" customFormat="1" x14ac:dyDescent="0.3">
      <c r="B1304" s="133"/>
      <c r="M1304" s="134"/>
      <c r="N1304" s="134"/>
      <c r="O1304" s="134"/>
    </row>
    <row r="1305" spans="2:15" s="123" customFormat="1" x14ac:dyDescent="0.3">
      <c r="B1305" s="133"/>
      <c r="M1305" s="134"/>
      <c r="N1305" s="134"/>
      <c r="O1305" s="134"/>
    </row>
    <row r="1306" spans="2:15" s="123" customFormat="1" x14ac:dyDescent="0.3">
      <c r="B1306" s="133"/>
      <c r="M1306" s="134"/>
      <c r="N1306" s="134"/>
      <c r="O1306" s="134"/>
    </row>
    <row r="1307" spans="2:15" s="123" customFormat="1" x14ac:dyDescent="0.3">
      <c r="B1307" s="133"/>
      <c r="M1307" s="134"/>
      <c r="N1307" s="134"/>
      <c r="O1307" s="134"/>
    </row>
    <row r="1308" spans="2:15" s="123" customFormat="1" x14ac:dyDescent="0.3">
      <c r="B1308" s="133"/>
      <c r="M1308" s="134"/>
      <c r="N1308" s="134"/>
      <c r="O1308" s="134"/>
    </row>
    <row r="1309" spans="2:15" s="123" customFormat="1" x14ac:dyDescent="0.3">
      <c r="B1309" s="133"/>
      <c r="M1309" s="134"/>
      <c r="N1309" s="134"/>
      <c r="O1309" s="134"/>
    </row>
    <row r="1310" spans="2:15" s="123" customFormat="1" x14ac:dyDescent="0.3">
      <c r="B1310" s="133"/>
      <c r="M1310" s="134"/>
      <c r="N1310" s="134"/>
      <c r="O1310" s="134"/>
    </row>
    <row r="1311" spans="2:15" s="123" customFormat="1" x14ac:dyDescent="0.3">
      <c r="B1311" s="133"/>
      <c r="M1311" s="134"/>
      <c r="N1311" s="134"/>
      <c r="O1311" s="134"/>
    </row>
    <row r="1312" spans="2:15" s="123" customFormat="1" x14ac:dyDescent="0.3">
      <c r="B1312" s="133"/>
      <c r="M1312" s="134"/>
      <c r="N1312" s="134"/>
      <c r="O1312" s="134"/>
    </row>
    <row r="1313" spans="2:15" s="123" customFormat="1" x14ac:dyDescent="0.3">
      <c r="B1313" s="133"/>
      <c r="M1313" s="134"/>
      <c r="N1313" s="134"/>
      <c r="O1313" s="134"/>
    </row>
    <row r="1314" spans="2:15" s="123" customFormat="1" x14ac:dyDescent="0.3">
      <c r="B1314" s="133"/>
      <c r="M1314" s="134"/>
      <c r="N1314" s="134"/>
      <c r="O1314" s="134"/>
    </row>
    <row r="1315" spans="2:15" s="123" customFormat="1" x14ac:dyDescent="0.3">
      <c r="B1315" s="133"/>
      <c r="M1315" s="134"/>
      <c r="N1315" s="134"/>
      <c r="O1315" s="134"/>
    </row>
    <row r="1316" spans="2:15" s="123" customFormat="1" x14ac:dyDescent="0.3">
      <c r="B1316" s="133"/>
      <c r="M1316" s="134"/>
      <c r="N1316" s="134"/>
      <c r="O1316" s="134"/>
    </row>
    <row r="1317" spans="2:15" s="123" customFormat="1" x14ac:dyDescent="0.3">
      <c r="B1317" s="133"/>
      <c r="M1317" s="134"/>
      <c r="N1317" s="134"/>
      <c r="O1317" s="134"/>
    </row>
    <row r="1318" spans="2:15" s="123" customFormat="1" x14ac:dyDescent="0.3">
      <c r="B1318" s="133"/>
      <c r="M1318" s="134"/>
      <c r="N1318" s="134"/>
      <c r="O1318" s="134"/>
    </row>
    <row r="1319" spans="2:15" s="123" customFormat="1" x14ac:dyDescent="0.3">
      <c r="B1319" s="133"/>
      <c r="M1319" s="134"/>
      <c r="N1319" s="134"/>
      <c r="O1319" s="134"/>
    </row>
    <row r="1320" spans="2:15" s="123" customFormat="1" x14ac:dyDescent="0.3">
      <c r="B1320" s="133"/>
      <c r="M1320" s="134"/>
      <c r="N1320" s="134"/>
      <c r="O1320" s="134"/>
    </row>
    <row r="1321" spans="2:15" s="123" customFormat="1" x14ac:dyDescent="0.3">
      <c r="B1321" s="133"/>
      <c r="M1321" s="134"/>
      <c r="N1321" s="134"/>
      <c r="O1321" s="134"/>
    </row>
    <row r="1322" spans="2:15" s="123" customFormat="1" x14ac:dyDescent="0.3">
      <c r="B1322" s="133"/>
      <c r="M1322" s="134"/>
      <c r="N1322" s="134"/>
      <c r="O1322" s="134"/>
    </row>
    <row r="1323" spans="2:15" s="123" customFormat="1" x14ac:dyDescent="0.3">
      <c r="B1323" s="133"/>
      <c r="M1323" s="134"/>
      <c r="N1323" s="134"/>
      <c r="O1323" s="134"/>
    </row>
    <row r="1324" spans="2:15" s="123" customFormat="1" x14ac:dyDescent="0.3">
      <c r="B1324" s="133"/>
      <c r="M1324" s="134"/>
      <c r="N1324" s="134"/>
      <c r="O1324" s="134"/>
    </row>
    <row r="1325" spans="2:15" s="123" customFormat="1" x14ac:dyDescent="0.3">
      <c r="B1325" s="133"/>
      <c r="M1325" s="134"/>
      <c r="N1325" s="134"/>
      <c r="O1325" s="134"/>
    </row>
    <row r="1326" spans="2:15" s="123" customFormat="1" x14ac:dyDescent="0.3">
      <c r="B1326" s="133"/>
      <c r="M1326" s="134"/>
      <c r="N1326" s="134"/>
      <c r="O1326" s="134"/>
    </row>
    <row r="1327" spans="2:15" s="123" customFormat="1" x14ac:dyDescent="0.3">
      <c r="B1327" s="133"/>
      <c r="M1327" s="134"/>
      <c r="N1327" s="134"/>
      <c r="O1327" s="134"/>
    </row>
    <row r="1328" spans="2:15" s="123" customFormat="1" x14ac:dyDescent="0.3">
      <c r="B1328" s="133"/>
      <c r="M1328" s="134"/>
      <c r="N1328" s="134"/>
      <c r="O1328" s="134"/>
    </row>
    <row r="1329" spans="2:15" s="123" customFormat="1" x14ac:dyDescent="0.3">
      <c r="B1329" s="133"/>
      <c r="M1329" s="134"/>
      <c r="N1329" s="134"/>
      <c r="O1329" s="134"/>
    </row>
    <row r="1330" spans="2:15" s="123" customFormat="1" x14ac:dyDescent="0.3">
      <c r="B1330" s="133"/>
      <c r="M1330" s="134"/>
      <c r="N1330" s="134"/>
      <c r="O1330" s="134"/>
    </row>
    <row r="1331" spans="2:15" s="123" customFormat="1" x14ac:dyDescent="0.3">
      <c r="B1331" s="133"/>
      <c r="M1331" s="134"/>
      <c r="N1331" s="134"/>
      <c r="O1331" s="134"/>
    </row>
    <row r="1332" spans="2:15" s="123" customFormat="1" x14ac:dyDescent="0.3">
      <c r="B1332" s="133"/>
      <c r="M1332" s="134"/>
      <c r="N1332" s="134"/>
      <c r="O1332" s="134"/>
    </row>
    <row r="1333" spans="2:15" s="123" customFormat="1" x14ac:dyDescent="0.3">
      <c r="B1333" s="133"/>
      <c r="M1333" s="134"/>
      <c r="N1333" s="134"/>
      <c r="O1333" s="134"/>
    </row>
    <row r="1334" spans="2:15" s="123" customFormat="1" x14ac:dyDescent="0.3">
      <c r="B1334" s="133"/>
      <c r="M1334" s="134"/>
      <c r="N1334" s="134"/>
      <c r="O1334" s="134"/>
    </row>
    <row r="1335" spans="2:15" s="123" customFormat="1" x14ac:dyDescent="0.3">
      <c r="B1335" s="133"/>
      <c r="M1335" s="134"/>
      <c r="N1335" s="134"/>
      <c r="O1335" s="134"/>
    </row>
    <row r="1336" spans="2:15" s="123" customFormat="1" x14ac:dyDescent="0.3">
      <c r="B1336" s="133"/>
      <c r="M1336" s="134"/>
      <c r="N1336" s="134"/>
      <c r="O1336" s="134"/>
    </row>
    <row r="1337" spans="2:15" s="123" customFormat="1" x14ac:dyDescent="0.3">
      <c r="B1337" s="133"/>
      <c r="M1337" s="134"/>
      <c r="N1337" s="134"/>
      <c r="O1337" s="134"/>
    </row>
    <row r="1338" spans="2:15" s="123" customFormat="1" x14ac:dyDescent="0.3">
      <c r="B1338" s="133"/>
      <c r="M1338" s="134"/>
      <c r="N1338" s="134"/>
      <c r="O1338" s="134"/>
    </row>
    <row r="1339" spans="2:15" s="123" customFormat="1" x14ac:dyDescent="0.3">
      <c r="B1339" s="133"/>
      <c r="M1339" s="134"/>
      <c r="N1339" s="134"/>
      <c r="O1339" s="134"/>
    </row>
    <row r="1340" spans="2:15" s="123" customFormat="1" x14ac:dyDescent="0.3">
      <c r="B1340" s="133"/>
      <c r="M1340" s="134"/>
      <c r="N1340" s="134"/>
      <c r="O1340" s="134"/>
    </row>
    <row r="1341" spans="2:15" s="123" customFormat="1" x14ac:dyDescent="0.3">
      <c r="B1341" s="133"/>
      <c r="M1341" s="134"/>
      <c r="N1341" s="134"/>
      <c r="O1341" s="134"/>
    </row>
    <row r="1342" spans="2:15" s="123" customFormat="1" x14ac:dyDescent="0.3">
      <c r="B1342" s="133"/>
      <c r="M1342" s="134"/>
      <c r="N1342" s="134"/>
      <c r="O1342" s="134"/>
    </row>
    <row r="1343" spans="2:15" s="123" customFormat="1" x14ac:dyDescent="0.3">
      <c r="B1343" s="133"/>
      <c r="M1343" s="134"/>
      <c r="N1343" s="134"/>
      <c r="O1343" s="134"/>
    </row>
    <row r="1344" spans="2:15" s="123" customFormat="1" x14ac:dyDescent="0.3">
      <c r="B1344" s="133"/>
      <c r="M1344" s="134"/>
      <c r="N1344" s="134"/>
      <c r="O1344" s="134"/>
    </row>
    <row r="1345" spans="2:15" s="123" customFormat="1" x14ac:dyDescent="0.3">
      <c r="B1345" s="133"/>
      <c r="M1345" s="134"/>
      <c r="N1345" s="134"/>
      <c r="O1345" s="134"/>
    </row>
    <row r="1346" spans="2:15" s="123" customFormat="1" x14ac:dyDescent="0.3">
      <c r="B1346" s="133"/>
      <c r="M1346" s="134"/>
      <c r="N1346" s="134"/>
      <c r="O1346" s="134"/>
    </row>
    <row r="1347" spans="2:15" s="123" customFormat="1" x14ac:dyDescent="0.3">
      <c r="B1347" s="133"/>
      <c r="M1347" s="134"/>
      <c r="N1347" s="134"/>
      <c r="O1347" s="134"/>
    </row>
    <row r="1348" spans="2:15" s="123" customFormat="1" x14ac:dyDescent="0.3">
      <c r="B1348" s="133"/>
      <c r="M1348" s="134"/>
      <c r="N1348" s="134"/>
      <c r="O1348" s="134"/>
    </row>
    <row r="1349" spans="2:15" s="123" customFormat="1" x14ac:dyDescent="0.3">
      <c r="B1349" s="133"/>
      <c r="M1349" s="134"/>
      <c r="N1349" s="134"/>
      <c r="O1349" s="134"/>
    </row>
    <row r="1350" spans="2:15" s="123" customFormat="1" x14ac:dyDescent="0.3">
      <c r="B1350" s="133"/>
      <c r="M1350" s="134"/>
      <c r="N1350" s="134"/>
      <c r="O1350" s="134"/>
    </row>
    <row r="1351" spans="2:15" s="123" customFormat="1" x14ac:dyDescent="0.3">
      <c r="B1351" s="133"/>
      <c r="M1351" s="134"/>
      <c r="N1351" s="134"/>
      <c r="O1351" s="134"/>
    </row>
    <row r="1352" spans="2:15" s="123" customFormat="1" x14ac:dyDescent="0.3">
      <c r="B1352" s="133"/>
      <c r="M1352" s="134"/>
      <c r="N1352" s="134"/>
      <c r="O1352" s="134"/>
    </row>
    <row r="1353" spans="2:15" s="123" customFormat="1" x14ac:dyDescent="0.3">
      <c r="B1353" s="133"/>
      <c r="M1353" s="134"/>
      <c r="N1353" s="134"/>
      <c r="O1353" s="134"/>
    </row>
    <row r="1354" spans="2:15" s="123" customFormat="1" x14ac:dyDescent="0.3">
      <c r="B1354" s="133"/>
      <c r="M1354" s="134"/>
      <c r="N1354" s="134"/>
      <c r="O1354" s="134"/>
    </row>
    <row r="1355" spans="2:15" s="123" customFormat="1" x14ac:dyDescent="0.3">
      <c r="B1355" s="133"/>
      <c r="M1355" s="134"/>
      <c r="N1355" s="134"/>
      <c r="O1355" s="134"/>
    </row>
    <row r="1356" spans="2:15" s="123" customFormat="1" x14ac:dyDescent="0.3">
      <c r="B1356" s="133"/>
      <c r="M1356" s="134"/>
      <c r="N1356" s="134"/>
      <c r="O1356" s="134"/>
    </row>
    <row r="1357" spans="2:15" s="123" customFormat="1" x14ac:dyDescent="0.3">
      <c r="B1357" s="133"/>
      <c r="M1357" s="134"/>
      <c r="N1357" s="134"/>
      <c r="O1357" s="134"/>
    </row>
    <row r="1358" spans="2:15" s="123" customFormat="1" x14ac:dyDescent="0.3">
      <c r="B1358" s="133"/>
      <c r="M1358" s="134"/>
      <c r="N1358" s="134"/>
      <c r="O1358" s="134"/>
    </row>
    <row r="1359" spans="2:15" s="123" customFormat="1" x14ac:dyDescent="0.3">
      <c r="B1359" s="133"/>
      <c r="M1359" s="134"/>
      <c r="N1359" s="134"/>
      <c r="O1359" s="134"/>
    </row>
    <row r="1360" spans="2:15" s="123" customFormat="1" x14ac:dyDescent="0.3">
      <c r="B1360" s="133"/>
      <c r="M1360" s="134"/>
      <c r="N1360" s="134"/>
      <c r="O1360" s="134"/>
    </row>
    <row r="1361" spans="2:15" s="123" customFormat="1" x14ac:dyDescent="0.3">
      <c r="B1361" s="133"/>
      <c r="M1361" s="134"/>
      <c r="N1361" s="134"/>
      <c r="O1361" s="134"/>
    </row>
    <row r="1362" spans="2:15" s="123" customFormat="1" x14ac:dyDescent="0.3">
      <c r="B1362" s="133"/>
      <c r="M1362" s="134"/>
      <c r="N1362" s="134"/>
      <c r="O1362" s="134"/>
    </row>
    <row r="1363" spans="2:15" s="123" customFormat="1" x14ac:dyDescent="0.3">
      <c r="B1363" s="133"/>
      <c r="M1363" s="134"/>
      <c r="N1363" s="134"/>
      <c r="O1363" s="134"/>
    </row>
    <row r="1364" spans="2:15" s="123" customFormat="1" x14ac:dyDescent="0.3">
      <c r="B1364" s="133"/>
      <c r="M1364" s="134"/>
      <c r="N1364" s="134"/>
      <c r="O1364" s="134"/>
    </row>
    <row r="1365" spans="2:15" s="123" customFormat="1" x14ac:dyDescent="0.3">
      <c r="B1365" s="133"/>
      <c r="M1365" s="134"/>
      <c r="N1365" s="134"/>
      <c r="O1365" s="134"/>
    </row>
    <row r="1366" spans="2:15" s="123" customFormat="1" x14ac:dyDescent="0.3">
      <c r="B1366" s="133"/>
      <c r="M1366" s="134"/>
      <c r="N1366" s="134"/>
      <c r="O1366" s="134"/>
    </row>
    <row r="1367" spans="2:15" s="123" customFormat="1" x14ac:dyDescent="0.3">
      <c r="B1367" s="133"/>
      <c r="M1367" s="134"/>
      <c r="N1367" s="134"/>
      <c r="O1367" s="134"/>
    </row>
    <row r="1368" spans="2:15" s="123" customFormat="1" x14ac:dyDescent="0.3">
      <c r="B1368" s="133"/>
      <c r="M1368" s="134"/>
      <c r="N1368" s="134"/>
      <c r="O1368" s="134"/>
    </row>
    <row r="1369" spans="2:15" s="123" customFormat="1" x14ac:dyDescent="0.3">
      <c r="B1369" s="133"/>
      <c r="M1369" s="134"/>
      <c r="N1369" s="134"/>
      <c r="O1369" s="134"/>
    </row>
    <row r="1370" spans="2:15" s="123" customFormat="1" x14ac:dyDescent="0.3">
      <c r="B1370" s="133"/>
      <c r="M1370" s="134"/>
      <c r="N1370" s="134"/>
      <c r="O1370" s="134"/>
    </row>
    <row r="1371" spans="2:15" s="123" customFormat="1" x14ac:dyDescent="0.3">
      <c r="B1371" s="133"/>
      <c r="M1371" s="134"/>
      <c r="N1371" s="134"/>
      <c r="O1371" s="134"/>
    </row>
    <row r="1372" spans="2:15" s="123" customFormat="1" x14ac:dyDescent="0.3">
      <c r="B1372" s="133"/>
      <c r="M1372" s="134"/>
      <c r="N1372" s="134"/>
      <c r="O1372" s="134"/>
    </row>
    <row r="1373" spans="2:15" s="123" customFormat="1" x14ac:dyDescent="0.3">
      <c r="B1373" s="133"/>
      <c r="M1373" s="134"/>
      <c r="N1373" s="134"/>
      <c r="O1373" s="134"/>
    </row>
    <row r="1374" spans="2:15" s="123" customFormat="1" x14ac:dyDescent="0.3">
      <c r="B1374" s="133"/>
      <c r="M1374" s="134"/>
      <c r="N1374" s="134"/>
      <c r="O1374" s="134"/>
    </row>
    <row r="1375" spans="2:15" s="123" customFormat="1" x14ac:dyDescent="0.3">
      <c r="B1375" s="133"/>
      <c r="M1375" s="134"/>
      <c r="N1375" s="134"/>
      <c r="O1375" s="134"/>
    </row>
    <row r="1376" spans="2:15" s="123" customFormat="1" x14ac:dyDescent="0.3">
      <c r="B1376" s="133"/>
      <c r="M1376" s="134"/>
      <c r="N1376" s="134"/>
      <c r="O1376" s="134"/>
    </row>
    <row r="1377" spans="2:15" s="123" customFormat="1" x14ac:dyDescent="0.3">
      <c r="B1377" s="133"/>
      <c r="M1377" s="134"/>
      <c r="N1377" s="134"/>
      <c r="O1377" s="134"/>
    </row>
    <row r="1378" spans="2:15" s="123" customFormat="1" x14ac:dyDescent="0.3">
      <c r="B1378" s="133"/>
      <c r="M1378" s="134"/>
      <c r="N1378" s="134"/>
      <c r="O1378" s="134"/>
    </row>
    <row r="1379" spans="2:15" s="123" customFormat="1" x14ac:dyDescent="0.3">
      <c r="B1379" s="133"/>
      <c r="M1379" s="134"/>
      <c r="N1379" s="134"/>
      <c r="O1379" s="134"/>
    </row>
    <row r="1380" spans="2:15" s="123" customFormat="1" x14ac:dyDescent="0.3">
      <c r="B1380" s="133"/>
      <c r="M1380" s="134"/>
      <c r="N1380" s="134"/>
      <c r="O1380" s="134"/>
    </row>
    <row r="1381" spans="2:15" s="123" customFormat="1" x14ac:dyDescent="0.3">
      <c r="B1381" s="133"/>
      <c r="M1381" s="134"/>
      <c r="N1381" s="134"/>
      <c r="O1381" s="134"/>
    </row>
    <row r="1382" spans="2:15" s="123" customFormat="1" x14ac:dyDescent="0.3">
      <c r="B1382" s="133"/>
      <c r="M1382" s="134"/>
      <c r="N1382" s="134"/>
      <c r="O1382" s="134"/>
    </row>
    <row r="1383" spans="2:15" s="123" customFormat="1" x14ac:dyDescent="0.3">
      <c r="B1383" s="133"/>
      <c r="M1383" s="134"/>
      <c r="N1383" s="134"/>
      <c r="O1383" s="134"/>
    </row>
    <row r="1384" spans="2:15" s="123" customFormat="1" x14ac:dyDescent="0.3">
      <c r="B1384" s="133"/>
      <c r="M1384" s="134"/>
      <c r="N1384" s="134"/>
      <c r="O1384" s="134"/>
    </row>
    <row r="1385" spans="2:15" s="123" customFormat="1" x14ac:dyDescent="0.3">
      <c r="B1385" s="133"/>
      <c r="M1385" s="134"/>
      <c r="N1385" s="134"/>
      <c r="O1385" s="134"/>
    </row>
    <row r="1386" spans="2:15" s="123" customFormat="1" x14ac:dyDescent="0.3">
      <c r="B1386" s="133"/>
      <c r="M1386" s="134"/>
      <c r="N1386" s="134"/>
      <c r="O1386" s="134"/>
    </row>
    <row r="1387" spans="2:15" s="123" customFormat="1" x14ac:dyDescent="0.3">
      <c r="B1387" s="133"/>
      <c r="M1387" s="134"/>
      <c r="N1387" s="134"/>
      <c r="O1387" s="134"/>
    </row>
    <row r="1388" spans="2:15" s="123" customFormat="1" x14ac:dyDescent="0.3">
      <c r="B1388" s="133"/>
      <c r="M1388" s="134"/>
      <c r="N1388" s="134"/>
      <c r="O1388" s="134"/>
    </row>
    <row r="1389" spans="2:15" s="123" customFormat="1" x14ac:dyDescent="0.3">
      <c r="B1389" s="133"/>
      <c r="M1389" s="134"/>
      <c r="N1389" s="134"/>
      <c r="O1389" s="134"/>
    </row>
    <row r="1390" spans="2:15" s="123" customFormat="1" x14ac:dyDescent="0.3">
      <c r="B1390" s="133"/>
      <c r="M1390" s="134"/>
      <c r="N1390" s="134"/>
      <c r="O1390" s="134"/>
    </row>
    <row r="1391" spans="2:15" s="123" customFormat="1" x14ac:dyDescent="0.3">
      <c r="B1391" s="133"/>
      <c r="M1391" s="134"/>
      <c r="N1391" s="134"/>
      <c r="O1391" s="134"/>
    </row>
    <row r="1392" spans="2:15" s="123" customFormat="1" x14ac:dyDescent="0.3">
      <c r="B1392" s="133"/>
      <c r="M1392" s="134"/>
      <c r="N1392" s="134"/>
      <c r="O1392" s="134"/>
    </row>
    <row r="1393" spans="2:15" s="123" customFormat="1" x14ac:dyDescent="0.3">
      <c r="B1393" s="133"/>
      <c r="M1393" s="134"/>
      <c r="N1393" s="134"/>
      <c r="O1393" s="134"/>
    </row>
    <row r="1394" spans="2:15" s="123" customFormat="1" x14ac:dyDescent="0.3">
      <c r="B1394" s="133"/>
      <c r="M1394" s="134"/>
      <c r="N1394" s="134"/>
      <c r="O1394" s="134"/>
    </row>
    <row r="1395" spans="2:15" s="123" customFormat="1" x14ac:dyDescent="0.3">
      <c r="B1395" s="133"/>
      <c r="M1395" s="134"/>
      <c r="N1395" s="134"/>
      <c r="O1395" s="134"/>
    </row>
    <row r="1396" spans="2:15" s="123" customFormat="1" x14ac:dyDescent="0.3">
      <c r="B1396" s="133"/>
      <c r="M1396" s="134"/>
      <c r="N1396" s="134"/>
      <c r="O1396" s="134"/>
    </row>
    <row r="1397" spans="2:15" s="123" customFormat="1" x14ac:dyDescent="0.3">
      <c r="B1397" s="133"/>
      <c r="M1397" s="134"/>
      <c r="N1397" s="134"/>
      <c r="O1397" s="134"/>
    </row>
    <row r="1398" spans="2:15" s="123" customFormat="1" x14ac:dyDescent="0.3">
      <c r="B1398" s="133"/>
      <c r="M1398" s="134"/>
      <c r="N1398" s="134"/>
      <c r="O1398" s="134"/>
    </row>
    <row r="1399" spans="2:15" s="123" customFormat="1" x14ac:dyDescent="0.3">
      <c r="B1399" s="133"/>
      <c r="M1399" s="134"/>
      <c r="N1399" s="134"/>
      <c r="O1399" s="134"/>
    </row>
    <row r="1400" spans="2:15" s="123" customFormat="1" x14ac:dyDescent="0.3">
      <c r="B1400" s="133"/>
      <c r="M1400" s="134"/>
      <c r="N1400" s="134"/>
      <c r="O1400" s="134"/>
    </row>
    <row r="1401" spans="2:15" s="123" customFormat="1" x14ac:dyDescent="0.3">
      <c r="B1401" s="133"/>
      <c r="M1401" s="134"/>
      <c r="N1401" s="134"/>
      <c r="O1401" s="134"/>
    </row>
    <row r="1402" spans="2:15" s="123" customFormat="1" x14ac:dyDescent="0.3">
      <c r="B1402" s="133"/>
      <c r="M1402" s="134"/>
      <c r="N1402" s="134"/>
      <c r="O1402" s="134"/>
    </row>
    <row r="1403" spans="2:15" s="123" customFormat="1" x14ac:dyDescent="0.3">
      <c r="B1403" s="133"/>
      <c r="M1403" s="134"/>
      <c r="N1403" s="134"/>
      <c r="O1403" s="134"/>
    </row>
    <row r="1404" spans="2:15" s="123" customFormat="1" x14ac:dyDescent="0.3">
      <c r="B1404" s="133"/>
      <c r="M1404" s="134"/>
      <c r="N1404" s="134"/>
      <c r="O1404" s="134"/>
    </row>
    <row r="1405" spans="2:15" s="123" customFormat="1" x14ac:dyDescent="0.3">
      <c r="B1405" s="133"/>
      <c r="M1405" s="134"/>
      <c r="N1405" s="134"/>
      <c r="O1405" s="134"/>
    </row>
    <row r="1406" spans="2:15" s="123" customFormat="1" x14ac:dyDescent="0.3">
      <c r="B1406" s="133"/>
      <c r="M1406" s="134"/>
      <c r="N1406" s="134"/>
      <c r="O1406" s="134"/>
    </row>
    <row r="1407" spans="2:15" s="123" customFormat="1" x14ac:dyDescent="0.3">
      <c r="B1407" s="133"/>
      <c r="M1407" s="134"/>
      <c r="N1407" s="134"/>
      <c r="O1407" s="134"/>
    </row>
    <row r="1408" spans="2:15" s="123" customFormat="1" x14ac:dyDescent="0.3">
      <c r="B1408" s="133"/>
      <c r="M1408" s="134"/>
      <c r="N1408" s="134"/>
      <c r="O1408" s="134"/>
    </row>
    <row r="1409" spans="2:15" s="123" customFormat="1" x14ac:dyDescent="0.3">
      <c r="B1409" s="133"/>
      <c r="M1409" s="134"/>
      <c r="N1409" s="134"/>
      <c r="O1409" s="134"/>
    </row>
    <row r="1410" spans="2:15" s="123" customFormat="1" x14ac:dyDescent="0.3">
      <c r="B1410" s="133"/>
      <c r="M1410" s="134"/>
      <c r="N1410" s="134"/>
      <c r="O1410" s="134"/>
    </row>
    <row r="1411" spans="2:15" s="123" customFormat="1" x14ac:dyDescent="0.3">
      <c r="B1411" s="133"/>
      <c r="M1411" s="134"/>
      <c r="N1411" s="134"/>
      <c r="O1411" s="134"/>
    </row>
    <row r="1412" spans="2:15" s="123" customFormat="1" x14ac:dyDescent="0.3">
      <c r="B1412" s="133"/>
      <c r="M1412" s="134"/>
      <c r="N1412" s="134"/>
      <c r="O1412" s="134"/>
    </row>
    <row r="1413" spans="2:15" s="123" customFormat="1" x14ac:dyDescent="0.3">
      <c r="B1413" s="133"/>
      <c r="M1413" s="134"/>
      <c r="N1413" s="134"/>
      <c r="O1413" s="134"/>
    </row>
    <row r="1414" spans="2:15" s="123" customFormat="1" x14ac:dyDescent="0.3">
      <c r="B1414" s="133"/>
      <c r="M1414" s="134"/>
      <c r="N1414" s="134"/>
      <c r="O1414" s="134"/>
    </row>
    <row r="1415" spans="2:15" s="123" customFormat="1" x14ac:dyDescent="0.3">
      <c r="B1415" s="133"/>
      <c r="M1415" s="134"/>
      <c r="N1415" s="134"/>
      <c r="O1415" s="134"/>
    </row>
    <row r="1416" spans="2:15" s="123" customFormat="1" x14ac:dyDescent="0.3">
      <c r="B1416" s="133"/>
      <c r="M1416" s="134"/>
      <c r="N1416" s="134"/>
      <c r="O1416" s="134"/>
    </row>
    <row r="1417" spans="2:15" s="123" customFormat="1" x14ac:dyDescent="0.3">
      <c r="B1417" s="133"/>
      <c r="M1417" s="134"/>
      <c r="N1417" s="134"/>
      <c r="O1417" s="134"/>
    </row>
    <row r="1418" spans="2:15" s="123" customFormat="1" x14ac:dyDescent="0.3">
      <c r="B1418" s="133"/>
      <c r="M1418" s="134"/>
      <c r="N1418" s="134"/>
      <c r="O1418" s="134"/>
    </row>
    <row r="1419" spans="2:15" s="123" customFormat="1" x14ac:dyDescent="0.3">
      <c r="B1419" s="133"/>
      <c r="M1419" s="134"/>
      <c r="N1419" s="134"/>
      <c r="O1419" s="134"/>
    </row>
    <row r="1420" spans="2:15" s="123" customFormat="1" x14ac:dyDescent="0.3">
      <c r="B1420" s="133"/>
      <c r="M1420" s="134"/>
      <c r="N1420" s="134"/>
      <c r="O1420" s="134"/>
    </row>
    <row r="1421" spans="2:15" s="123" customFormat="1" x14ac:dyDescent="0.3">
      <c r="B1421" s="133"/>
      <c r="M1421" s="134"/>
      <c r="N1421" s="134"/>
      <c r="O1421" s="134"/>
    </row>
    <row r="1422" spans="2:15" s="123" customFormat="1" x14ac:dyDescent="0.3">
      <c r="B1422" s="133"/>
      <c r="M1422" s="134"/>
      <c r="N1422" s="134"/>
      <c r="O1422" s="134"/>
    </row>
    <row r="1423" spans="2:15" s="123" customFormat="1" x14ac:dyDescent="0.3">
      <c r="B1423" s="133"/>
      <c r="M1423" s="134"/>
      <c r="N1423" s="134"/>
      <c r="O1423" s="134"/>
    </row>
    <row r="1424" spans="2:15" s="123" customFormat="1" x14ac:dyDescent="0.3">
      <c r="B1424" s="133"/>
      <c r="M1424" s="134"/>
      <c r="N1424" s="134"/>
      <c r="O1424" s="134"/>
    </row>
    <row r="1425" spans="2:15" s="123" customFormat="1" x14ac:dyDescent="0.3">
      <c r="B1425" s="133"/>
      <c r="M1425" s="134"/>
      <c r="N1425" s="134"/>
      <c r="O1425" s="134"/>
    </row>
    <row r="1426" spans="2:15" s="123" customFormat="1" x14ac:dyDescent="0.3">
      <c r="B1426" s="133"/>
      <c r="M1426" s="134"/>
      <c r="N1426" s="134"/>
      <c r="O1426" s="134"/>
    </row>
    <row r="1427" spans="2:15" s="123" customFormat="1" x14ac:dyDescent="0.3">
      <c r="B1427" s="133"/>
      <c r="M1427" s="134"/>
      <c r="N1427" s="134"/>
      <c r="O1427" s="134"/>
    </row>
    <row r="1428" spans="2:15" s="123" customFormat="1" x14ac:dyDescent="0.3">
      <c r="B1428" s="133"/>
      <c r="M1428" s="134"/>
      <c r="N1428" s="134"/>
      <c r="O1428" s="134"/>
    </row>
    <row r="1429" spans="2:15" s="123" customFormat="1" x14ac:dyDescent="0.3">
      <c r="B1429" s="133"/>
      <c r="M1429" s="134"/>
      <c r="N1429" s="134"/>
      <c r="O1429" s="134"/>
    </row>
    <row r="1430" spans="2:15" s="123" customFormat="1" x14ac:dyDescent="0.3">
      <c r="B1430" s="133"/>
      <c r="M1430" s="134"/>
      <c r="N1430" s="134"/>
      <c r="O1430" s="134"/>
    </row>
    <row r="1431" spans="2:15" s="123" customFormat="1" x14ac:dyDescent="0.3">
      <c r="B1431" s="133"/>
      <c r="M1431" s="134"/>
      <c r="N1431" s="134"/>
      <c r="O1431" s="134"/>
    </row>
    <row r="1432" spans="2:15" s="123" customFormat="1" x14ac:dyDescent="0.3">
      <c r="B1432" s="133"/>
      <c r="M1432" s="134"/>
      <c r="N1432" s="134"/>
      <c r="O1432" s="134"/>
    </row>
    <row r="1433" spans="2:15" s="123" customFormat="1" x14ac:dyDescent="0.3">
      <c r="B1433" s="133"/>
      <c r="M1433" s="134"/>
      <c r="N1433" s="134"/>
      <c r="O1433" s="134"/>
    </row>
    <row r="1434" spans="2:15" s="123" customFormat="1" x14ac:dyDescent="0.3">
      <c r="B1434" s="133"/>
      <c r="M1434" s="134"/>
      <c r="N1434" s="134"/>
      <c r="O1434" s="134"/>
    </row>
    <row r="1435" spans="2:15" s="123" customFormat="1" x14ac:dyDescent="0.3">
      <c r="B1435" s="133"/>
      <c r="M1435" s="134"/>
      <c r="N1435" s="134"/>
      <c r="O1435" s="134"/>
    </row>
    <row r="1436" spans="2:15" s="123" customFormat="1" x14ac:dyDescent="0.3">
      <c r="B1436" s="133"/>
      <c r="M1436" s="134"/>
      <c r="N1436" s="134"/>
      <c r="O1436" s="134"/>
    </row>
    <row r="1437" spans="2:15" s="123" customFormat="1" x14ac:dyDescent="0.3">
      <c r="B1437" s="133"/>
      <c r="M1437" s="134"/>
      <c r="N1437" s="134"/>
      <c r="O1437" s="134"/>
    </row>
    <row r="1438" spans="2:15" s="123" customFormat="1" x14ac:dyDescent="0.3">
      <c r="B1438" s="133"/>
      <c r="M1438" s="134"/>
      <c r="N1438" s="134"/>
      <c r="O1438" s="134"/>
    </row>
    <row r="1439" spans="2:15" s="123" customFormat="1" x14ac:dyDescent="0.3">
      <c r="B1439" s="133"/>
      <c r="M1439" s="134"/>
      <c r="N1439" s="134"/>
      <c r="O1439" s="134"/>
    </row>
    <row r="1440" spans="2:15" s="123" customFormat="1" x14ac:dyDescent="0.3">
      <c r="B1440" s="133"/>
      <c r="M1440" s="134"/>
      <c r="N1440" s="134"/>
      <c r="O1440" s="134"/>
    </row>
    <row r="1441" spans="2:15" s="123" customFormat="1" x14ac:dyDescent="0.3">
      <c r="B1441" s="133"/>
      <c r="M1441" s="134"/>
      <c r="N1441" s="134"/>
      <c r="O1441" s="134"/>
    </row>
    <row r="1442" spans="2:15" s="123" customFormat="1" x14ac:dyDescent="0.3">
      <c r="B1442" s="133"/>
      <c r="M1442" s="134"/>
      <c r="N1442" s="134"/>
      <c r="O1442" s="134"/>
    </row>
    <row r="1443" spans="2:15" s="123" customFormat="1" x14ac:dyDescent="0.3">
      <c r="B1443" s="133"/>
      <c r="M1443" s="134"/>
      <c r="N1443" s="134"/>
      <c r="O1443" s="134"/>
    </row>
    <row r="1444" spans="2:15" s="123" customFormat="1" x14ac:dyDescent="0.3">
      <c r="B1444" s="133"/>
      <c r="M1444" s="134"/>
      <c r="N1444" s="134"/>
      <c r="O1444" s="134"/>
    </row>
    <row r="1445" spans="2:15" s="123" customFormat="1" x14ac:dyDescent="0.3">
      <c r="B1445" s="133"/>
      <c r="M1445" s="134"/>
      <c r="N1445" s="134"/>
      <c r="O1445" s="134"/>
    </row>
    <row r="1446" spans="2:15" s="123" customFormat="1" x14ac:dyDescent="0.3">
      <c r="B1446" s="133"/>
      <c r="M1446" s="134"/>
      <c r="N1446" s="134"/>
      <c r="O1446" s="134"/>
    </row>
    <row r="1447" spans="2:15" s="123" customFormat="1" x14ac:dyDescent="0.3">
      <c r="B1447" s="133"/>
      <c r="M1447" s="134"/>
      <c r="N1447" s="134"/>
      <c r="O1447" s="134"/>
    </row>
    <row r="1448" spans="2:15" s="123" customFormat="1" x14ac:dyDescent="0.3">
      <c r="B1448" s="133"/>
      <c r="M1448" s="134"/>
      <c r="N1448" s="134"/>
      <c r="O1448" s="134"/>
    </row>
    <row r="1449" spans="2:15" s="123" customFormat="1" x14ac:dyDescent="0.3">
      <c r="B1449" s="133"/>
      <c r="M1449" s="134"/>
      <c r="N1449" s="134"/>
      <c r="O1449" s="134"/>
    </row>
    <row r="1450" spans="2:15" s="123" customFormat="1" x14ac:dyDescent="0.3">
      <c r="B1450" s="133"/>
      <c r="M1450" s="134"/>
      <c r="N1450" s="134"/>
      <c r="O1450" s="134"/>
    </row>
    <row r="1451" spans="2:15" s="123" customFormat="1" x14ac:dyDescent="0.3">
      <c r="B1451" s="133"/>
      <c r="M1451" s="134"/>
      <c r="N1451" s="134"/>
      <c r="O1451" s="134"/>
    </row>
    <row r="1452" spans="2:15" s="123" customFormat="1" x14ac:dyDescent="0.3">
      <c r="B1452" s="133"/>
      <c r="M1452" s="134"/>
      <c r="N1452" s="134"/>
      <c r="O1452" s="134"/>
    </row>
    <row r="1453" spans="2:15" s="123" customFormat="1" x14ac:dyDescent="0.3">
      <c r="B1453" s="133"/>
      <c r="M1453" s="134"/>
      <c r="N1453" s="134"/>
      <c r="O1453" s="134"/>
    </row>
    <row r="1454" spans="2:15" s="123" customFormat="1" x14ac:dyDescent="0.3">
      <c r="B1454" s="133"/>
      <c r="M1454" s="134"/>
      <c r="N1454" s="134"/>
      <c r="O1454" s="134"/>
    </row>
    <row r="1455" spans="2:15" s="123" customFormat="1" x14ac:dyDescent="0.3">
      <c r="B1455" s="133"/>
      <c r="M1455" s="134"/>
      <c r="N1455" s="134"/>
      <c r="O1455" s="134"/>
    </row>
    <row r="1456" spans="2:15" s="123" customFormat="1" x14ac:dyDescent="0.3">
      <c r="B1456" s="133"/>
      <c r="M1456" s="134"/>
      <c r="N1456" s="134"/>
      <c r="O1456" s="134"/>
    </row>
    <row r="1457" spans="2:15" s="123" customFormat="1" x14ac:dyDescent="0.3">
      <c r="B1457" s="133"/>
      <c r="M1457" s="134"/>
      <c r="N1457" s="134"/>
      <c r="O1457" s="134"/>
    </row>
    <row r="1458" spans="2:15" s="123" customFormat="1" x14ac:dyDescent="0.3">
      <c r="B1458" s="133"/>
      <c r="M1458" s="134"/>
      <c r="N1458" s="134"/>
      <c r="O1458" s="134"/>
    </row>
    <row r="1459" spans="2:15" s="123" customFormat="1" x14ac:dyDescent="0.3">
      <c r="B1459" s="133"/>
      <c r="M1459" s="134"/>
      <c r="N1459" s="134"/>
      <c r="O1459" s="134"/>
    </row>
    <row r="1460" spans="2:15" s="123" customFormat="1" x14ac:dyDescent="0.3">
      <c r="B1460" s="133"/>
      <c r="M1460" s="134"/>
      <c r="N1460" s="134"/>
      <c r="O1460" s="134"/>
    </row>
    <row r="1461" spans="2:15" s="123" customFormat="1" x14ac:dyDescent="0.3">
      <c r="B1461" s="133"/>
      <c r="M1461" s="134"/>
      <c r="N1461" s="134"/>
      <c r="O1461" s="134"/>
    </row>
    <row r="1462" spans="2:15" s="123" customFormat="1" x14ac:dyDescent="0.3">
      <c r="B1462" s="133"/>
      <c r="M1462" s="134"/>
      <c r="N1462" s="134"/>
      <c r="O1462" s="134"/>
    </row>
    <row r="1463" spans="2:15" s="123" customFormat="1" x14ac:dyDescent="0.3">
      <c r="B1463" s="133"/>
      <c r="M1463" s="134"/>
      <c r="N1463" s="134"/>
      <c r="O1463" s="134"/>
    </row>
    <row r="1464" spans="2:15" s="123" customFormat="1" x14ac:dyDescent="0.3">
      <c r="B1464" s="133"/>
      <c r="M1464" s="134"/>
      <c r="N1464" s="134"/>
      <c r="O1464" s="134"/>
    </row>
    <row r="1465" spans="2:15" s="123" customFormat="1" x14ac:dyDescent="0.3">
      <c r="B1465" s="133"/>
      <c r="M1465" s="134"/>
      <c r="N1465" s="134"/>
      <c r="O1465" s="134"/>
    </row>
    <row r="1466" spans="2:15" s="123" customFormat="1" x14ac:dyDescent="0.3">
      <c r="B1466" s="133"/>
      <c r="M1466" s="134"/>
      <c r="N1466" s="134"/>
      <c r="O1466" s="134"/>
    </row>
    <row r="1467" spans="2:15" s="123" customFormat="1" x14ac:dyDescent="0.3">
      <c r="B1467" s="133"/>
      <c r="M1467" s="134"/>
      <c r="N1467" s="134"/>
      <c r="O1467" s="134"/>
    </row>
    <row r="1468" spans="2:15" s="123" customFormat="1" x14ac:dyDescent="0.3">
      <c r="B1468" s="133"/>
      <c r="M1468" s="134"/>
      <c r="N1468" s="134"/>
      <c r="O1468" s="134"/>
    </row>
    <row r="1469" spans="2:15" s="123" customFormat="1" x14ac:dyDescent="0.3">
      <c r="B1469" s="133"/>
      <c r="M1469" s="134"/>
      <c r="N1469" s="134"/>
      <c r="O1469" s="134"/>
    </row>
    <row r="1470" spans="2:15" s="123" customFormat="1" x14ac:dyDescent="0.3">
      <c r="B1470" s="133"/>
      <c r="M1470" s="134"/>
      <c r="N1470" s="134"/>
      <c r="O1470" s="134"/>
    </row>
    <row r="1471" spans="2:15" s="123" customFormat="1" x14ac:dyDescent="0.3">
      <c r="B1471" s="133"/>
      <c r="M1471" s="134"/>
      <c r="N1471" s="134"/>
      <c r="O1471" s="134"/>
    </row>
    <row r="1472" spans="2:15" s="123" customFormat="1" x14ac:dyDescent="0.3">
      <c r="B1472" s="133"/>
      <c r="M1472" s="134"/>
      <c r="N1472" s="134"/>
      <c r="O1472" s="134"/>
    </row>
    <row r="1473" spans="2:15" s="123" customFormat="1" x14ac:dyDescent="0.3">
      <c r="B1473" s="133"/>
      <c r="M1473" s="134"/>
      <c r="N1473" s="134"/>
      <c r="O1473" s="134"/>
    </row>
    <row r="1474" spans="2:15" s="123" customFormat="1" x14ac:dyDescent="0.3">
      <c r="B1474" s="133"/>
      <c r="M1474" s="134"/>
      <c r="N1474" s="134"/>
      <c r="O1474" s="134"/>
    </row>
    <row r="1475" spans="2:15" s="123" customFormat="1" x14ac:dyDescent="0.3">
      <c r="B1475" s="133"/>
      <c r="M1475" s="134"/>
      <c r="N1475" s="134"/>
      <c r="O1475" s="134"/>
    </row>
    <row r="1476" spans="2:15" s="123" customFormat="1" x14ac:dyDescent="0.3">
      <c r="B1476" s="133"/>
      <c r="M1476" s="134"/>
      <c r="N1476" s="134"/>
      <c r="O1476" s="134"/>
    </row>
    <row r="1477" spans="2:15" s="123" customFormat="1" x14ac:dyDescent="0.3">
      <c r="B1477" s="133"/>
      <c r="M1477" s="134"/>
      <c r="N1477" s="134"/>
      <c r="O1477" s="134"/>
    </row>
    <row r="1478" spans="2:15" s="123" customFormat="1" x14ac:dyDescent="0.3">
      <c r="B1478" s="133"/>
      <c r="M1478" s="134"/>
      <c r="N1478" s="134"/>
      <c r="O1478" s="134"/>
    </row>
    <row r="1479" spans="2:15" s="123" customFormat="1" x14ac:dyDescent="0.3">
      <c r="B1479" s="133"/>
      <c r="M1479" s="134"/>
      <c r="N1479" s="134"/>
      <c r="O1479" s="134"/>
    </row>
    <row r="1480" spans="2:15" s="123" customFormat="1" x14ac:dyDescent="0.3">
      <c r="B1480" s="133"/>
      <c r="M1480" s="134"/>
      <c r="N1480" s="134"/>
      <c r="O1480" s="134"/>
    </row>
    <row r="1481" spans="2:15" s="123" customFormat="1" x14ac:dyDescent="0.3">
      <c r="B1481" s="133"/>
      <c r="M1481" s="134"/>
      <c r="N1481" s="134"/>
      <c r="O1481" s="134"/>
    </row>
    <row r="1482" spans="2:15" s="123" customFormat="1" x14ac:dyDescent="0.3">
      <c r="B1482" s="133"/>
      <c r="M1482" s="134"/>
      <c r="N1482" s="134"/>
      <c r="O1482" s="134"/>
    </row>
    <row r="1483" spans="2:15" s="123" customFormat="1" x14ac:dyDescent="0.3">
      <c r="B1483" s="133"/>
      <c r="M1483" s="134"/>
      <c r="N1483" s="134"/>
      <c r="O1483" s="134"/>
    </row>
    <row r="1484" spans="2:15" s="123" customFormat="1" x14ac:dyDescent="0.3">
      <c r="B1484" s="133"/>
      <c r="M1484" s="134"/>
      <c r="N1484" s="134"/>
      <c r="O1484" s="134"/>
    </row>
    <row r="1485" spans="2:15" s="123" customFormat="1" x14ac:dyDescent="0.3">
      <c r="B1485" s="133"/>
      <c r="M1485" s="134"/>
      <c r="N1485" s="134"/>
      <c r="O1485" s="134"/>
    </row>
    <row r="1486" spans="2:15" s="123" customFormat="1" x14ac:dyDescent="0.3">
      <c r="B1486" s="133"/>
      <c r="M1486" s="134"/>
      <c r="N1486" s="134"/>
      <c r="O1486" s="134"/>
    </row>
    <row r="1487" spans="2:15" s="123" customFormat="1" x14ac:dyDescent="0.3">
      <c r="B1487" s="133"/>
      <c r="M1487" s="134"/>
      <c r="N1487" s="134"/>
      <c r="O1487" s="134"/>
    </row>
    <row r="1488" spans="2:15" s="123" customFormat="1" x14ac:dyDescent="0.3">
      <c r="B1488" s="133"/>
      <c r="M1488" s="134"/>
      <c r="N1488" s="134"/>
      <c r="O1488" s="134"/>
    </row>
    <row r="1489" spans="2:15" s="123" customFormat="1" x14ac:dyDescent="0.3">
      <c r="B1489" s="133"/>
      <c r="M1489" s="134"/>
      <c r="N1489" s="134"/>
      <c r="O1489" s="134"/>
    </row>
    <row r="1490" spans="2:15" s="123" customFormat="1" x14ac:dyDescent="0.3">
      <c r="B1490" s="133"/>
      <c r="M1490" s="134"/>
      <c r="N1490" s="134"/>
      <c r="O1490" s="134"/>
    </row>
    <row r="1491" spans="2:15" s="123" customFormat="1" x14ac:dyDescent="0.3">
      <c r="B1491" s="133"/>
      <c r="M1491" s="134"/>
      <c r="N1491" s="134"/>
      <c r="O1491" s="134"/>
    </row>
    <row r="1492" spans="2:15" s="123" customFormat="1" x14ac:dyDescent="0.3">
      <c r="B1492" s="133"/>
      <c r="M1492" s="134"/>
      <c r="N1492" s="134"/>
      <c r="O1492" s="134"/>
    </row>
    <row r="1493" spans="2:15" s="123" customFormat="1" x14ac:dyDescent="0.3">
      <c r="B1493" s="133"/>
      <c r="M1493" s="134"/>
      <c r="N1493" s="134"/>
      <c r="O1493" s="134"/>
    </row>
    <row r="1494" spans="2:15" s="123" customFormat="1" x14ac:dyDescent="0.3">
      <c r="B1494" s="133"/>
      <c r="M1494" s="134"/>
      <c r="N1494" s="134"/>
      <c r="O1494" s="134"/>
    </row>
    <row r="1495" spans="2:15" s="123" customFormat="1" x14ac:dyDescent="0.3">
      <c r="B1495" s="133"/>
      <c r="M1495" s="134"/>
      <c r="N1495" s="134"/>
      <c r="O1495" s="134"/>
    </row>
    <row r="1496" spans="2:15" s="123" customFormat="1" x14ac:dyDescent="0.3">
      <c r="B1496" s="133"/>
      <c r="M1496" s="134"/>
      <c r="N1496" s="134"/>
      <c r="O1496" s="134"/>
    </row>
    <row r="1497" spans="2:15" s="123" customFormat="1" x14ac:dyDescent="0.3">
      <c r="B1497" s="133"/>
      <c r="M1497" s="134"/>
      <c r="N1497" s="134"/>
      <c r="O1497" s="134"/>
    </row>
    <row r="1498" spans="2:15" s="123" customFormat="1" x14ac:dyDescent="0.3">
      <c r="B1498" s="133"/>
      <c r="M1498" s="134"/>
      <c r="N1498" s="134"/>
      <c r="O1498" s="134"/>
    </row>
    <row r="1499" spans="2:15" s="123" customFormat="1" x14ac:dyDescent="0.3">
      <c r="B1499" s="133"/>
      <c r="M1499" s="134"/>
      <c r="N1499" s="134"/>
      <c r="O1499" s="134"/>
    </row>
    <row r="1500" spans="2:15" s="123" customFormat="1" x14ac:dyDescent="0.3">
      <c r="B1500" s="133"/>
      <c r="M1500" s="134"/>
      <c r="N1500" s="134"/>
      <c r="O1500" s="134"/>
    </row>
    <row r="1501" spans="2:15" s="123" customFormat="1" x14ac:dyDescent="0.3">
      <c r="B1501" s="133"/>
      <c r="M1501" s="134"/>
      <c r="N1501" s="134"/>
      <c r="O1501" s="134"/>
    </row>
    <row r="1502" spans="2:15" s="123" customFormat="1" x14ac:dyDescent="0.3">
      <c r="B1502" s="133"/>
      <c r="M1502" s="134"/>
      <c r="N1502" s="134"/>
      <c r="O1502" s="134"/>
    </row>
    <row r="1503" spans="2:15" s="123" customFormat="1" x14ac:dyDescent="0.3">
      <c r="B1503" s="133"/>
      <c r="M1503" s="134"/>
      <c r="N1503" s="134"/>
      <c r="O1503" s="134"/>
    </row>
    <row r="1504" spans="2:15" s="123" customFormat="1" x14ac:dyDescent="0.3">
      <c r="B1504" s="133"/>
      <c r="M1504" s="134"/>
      <c r="N1504" s="134"/>
      <c r="O1504" s="134"/>
    </row>
    <row r="1505" spans="2:15" s="123" customFormat="1" x14ac:dyDescent="0.3">
      <c r="B1505" s="133"/>
      <c r="M1505" s="134"/>
      <c r="N1505" s="134"/>
      <c r="O1505" s="134"/>
    </row>
    <row r="1506" spans="2:15" s="123" customFormat="1" x14ac:dyDescent="0.3">
      <c r="B1506" s="133"/>
      <c r="M1506" s="134"/>
      <c r="N1506" s="134"/>
      <c r="O1506" s="134"/>
    </row>
    <row r="1507" spans="2:15" s="123" customFormat="1" x14ac:dyDescent="0.3">
      <c r="B1507" s="133"/>
      <c r="M1507" s="134"/>
      <c r="N1507" s="134"/>
      <c r="O1507" s="134"/>
    </row>
    <row r="1508" spans="2:15" s="123" customFormat="1" x14ac:dyDescent="0.3">
      <c r="B1508" s="133"/>
      <c r="M1508" s="134"/>
      <c r="N1508" s="134"/>
      <c r="O1508" s="134"/>
    </row>
    <row r="1509" spans="2:15" s="123" customFormat="1" x14ac:dyDescent="0.3">
      <c r="B1509" s="133"/>
      <c r="M1509" s="134"/>
      <c r="N1509" s="134"/>
      <c r="O1509" s="134"/>
    </row>
    <row r="1510" spans="2:15" s="123" customFormat="1" x14ac:dyDescent="0.3">
      <c r="B1510" s="133"/>
      <c r="M1510" s="134"/>
      <c r="N1510" s="134"/>
      <c r="O1510" s="134"/>
    </row>
    <row r="1511" spans="2:15" s="123" customFormat="1" x14ac:dyDescent="0.3">
      <c r="B1511" s="133"/>
      <c r="M1511" s="134"/>
      <c r="N1511" s="134"/>
      <c r="O1511" s="134"/>
    </row>
    <row r="1512" spans="2:15" s="123" customFormat="1" x14ac:dyDescent="0.3">
      <c r="B1512" s="133"/>
      <c r="M1512" s="134"/>
      <c r="N1512" s="134"/>
      <c r="O1512" s="134"/>
    </row>
    <row r="1513" spans="2:15" s="123" customFormat="1" x14ac:dyDescent="0.3">
      <c r="B1513" s="133"/>
      <c r="M1513" s="134"/>
      <c r="N1513" s="134"/>
      <c r="O1513" s="134"/>
    </row>
    <row r="1514" spans="2:15" s="123" customFormat="1" x14ac:dyDescent="0.3">
      <c r="B1514" s="133"/>
      <c r="M1514" s="134"/>
      <c r="N1514" s="134"/>
      <c r="O1514" s="134"/>
    </row>
    <row r="1515" spans="2:15" s="123" customFormat="1" x14ac:dyDescent="0.3">
      <c r="B1515" s="133"/>
      <c r="M1515" s="134"/>
      <c r="N1515" s="134"/>
      <c r="O1515" s="134"/>
    </row>
    <row r="1516" spans="2:15" s="123" customFormat="1" x14ac:dyDescent="0.3">
      <c r="B1516" s="133"/>
      <c r="M1516" s="134"/>
      <c r="N1516" s="134"/>
      <c r="O1516" s="134"/>
    </row>
    <row r="1517" spans="2:15" s="123" customFormat="1" x14ac:dyDescent="0.3">
      <c r="B1517" s="133"/>
      <c r="M1517" s="134"/>
      <c r="N1517" s="134"/>
      <c r="O1517" s="134"/>
    </row>
    <row r="1518" spans="2:15" s="123" customFormat="1" x14ac:dyDescent="0.3">
      <c r="B1518" s="133"/>
      <c r="M1518" s="134"/>
      <c r="N1518" s="134"/>
      <c r="O1518" s="134"/>
    </row>
    <row r="1519" spans="2:15" s="123" customFormat="1" x14ac:dyDescent="0.3">
      <c r="B1519" s="133"/>
      <c r="M1519" s="134"/>
      <c r="N1519" s="134"/>
      <c r="O1519" s="134"/>
    </row>
    <row r="1520" spans="2:15" s="123" customFormat="1" x14ac:dyDescent="0.3">
      <c r="B1520" s="133"/>
      <c r="M1520" s="134"/>
      <c r="N1520" s="134"/>
      <c r="O1520" s="134"/>
    </row>
    <row r="1521" spans="2:15" s="123" customFormat="1" x14ac:dyDescent="0.3">
      <c r="B1521" s="133"/>
      <c r="M1521" s="134"/>
      <c r="N1521" s="134"/>
      <c r="O1521" s="134"/>
    </row>
    <row r="1522" spans="2:15" s="123" customFormat="1" x14ac:dyDescent="0.3">
      <c r="B1522" s="133"/>
      <c r="M1522" s="134"/>
      <c r="N1522" s="134"/>
      <c r="O1522" s="134"/>
    </row>
    <row r="1523" spans="2:15" s="123" customFormat="1" x14ac:dyDescent="0.3">
      <c r="B1523" s="133"/>
      <c r="M1523" s="134"/>
      <c r="N1523" s="134"/>
      <c r="O1523" s="134"/>
    </row>
    <row r="1524" spans="2:15" s="123" customFormat="1" x14ac:dyDescent="0.3">
      <c r="B1524" s="133"/>
      <c r="M1524" s="134"/>
      <c r="N1524" s="134"/>
      <c r="O1524" s="134"/>
    </row>
    <row r="1525" spans="2:15" s="123" customFormat="1" x14ac:dyDescent="0.3">
      <c r="B1525" s="133"/>
      <c r="M1525" s="134"/>
      <c r="N1525" s="134"/>
      <c r="O1525" s="134"/>
    </row>
    <row r="1526" spans="2:15" s="123" customFormat="1" x14ac:dyDescent="0.3">
      <c r="B1526" s="133"/>
      <c r="M1526" s="134"/>
      <c r="N1526" s="134"/>
      <c r="O1526" s="134"/>
    </row>
    <row r="1527" spans="2:15" s="123" customFormat="1" x14ac:dyDescent="0.3">
      <c r="B1527" s="133"/>
      <c r="M1527" s="134"/>
      <c r="N1527" s="134"/>
      <c r="O1527" s="134"/>
    </row>
    <row r="1528" spans="2:15" s="123" customFormat="1" x14ac:dyDescent="0.3">
      <c r="B1528" s="133"/>
      <c r="M1528" s="134"/>
      <c r="N1528" s="134"/>
      <c r="O1528" s="134"/>
    </row>
    <row r="1529" spans="2:15" s="123" customFormat="1" x14ac:dyDescent="0.3">
      <c r="B1529" s="133"/>
      <c r="M1529" s="134"/>
      <c r="N1529" s="134"/>
      <c r="O1529" s="134"/>
    </row>
    <row r="1530" spans="2:15" s="123" customFormat="1" x14ac:dyDescent="0.3">
      <c r="B1530" s="133"/>
      <c r="M1530" s="134"/>
      <c r="N1530" s="134"/>
      <c r="O1530" s="134"/>
    </row>
    <row r="1531" spans="2:15" s="123" customFormat="1" x14ac:dyDescent="0.3">
      <c r="B1531" s="133"/>
      <c r="M1531" s="134"/>
      <c r="N1531" s="134"/>
      <c r="O1531" s="134"/>
    </row>
    <row r="1532" spans="2:15" s="123" customFormat="1" x14ac:dyDescent="0.3">
      <c r="B1532" s="133"/>
      <c r="M1532" s="134"/>
      <c r="N1532" s="134"/>
      <c r="O1532" s="134"/>
    </row>
    <row r="1533" spans="2:15" s="123" customFormat="1" x14ac:dyDescent="0.3">
      <c r="B1533" s="133"/>
      <c r="M1533" s="134"/>
      <c r="N1533" s="134"/>
      <c r="O1533" s="134"/>
    </row>
    <row r="1534" spans="2:15" s="123" customFormat="1" x14ac:dyDescent="0.3">
      <c r="B1534" s="133"/>
      <c r="M1534" s="134"/>
      <c r="N1534" s="134"/>
      <c r="O1534" s="134"/>
    </row>
    <row r="1535" spans="2:15" s="123" customFormat="1" x14ac:dyDescent="0.3">
      <c r="B1535" s="133"/>
      <c r="M1535" s="134"/>
      <c r="N1535" s="134"/>
      <c r="O1535" s="134"/>
    </row>
    <row r="1536" spans="2:15" s="123" customFormat="1" x14ac:dyDescent="0.3">
      <c r="B1536" s="133"/>
      <c r="M1536" s="134"/>
      <c r="N1536" s="134"/>
      <c r="O1536" s="134"/>
    </row>
    <row r="1537" spans="2:15" s="123" customFormat="1" x14ac:dyDescent="0.3">
      <c r="B1537" s="133"/>
      <c r="M1537" s="134"/>
      <c r="N1537" s="134"/>
      <c r="O1537" s="134"/>
    </row>
    <row r="1538" spans="2:15" s="123" customFormat="1" x14ac:dyDescent="0.3">
      <c r="B1538" s="133"/>
      <c r="M1538" s="134"/>
      <c r="N1538" s="134"/>
      <c r="O1538" s="134"/>
    </row>
    <row r="1539" spans="2:15" s="123" customFormat="1" x14ac:dyDescent="0.3">
      <c r="B1539" s="133"/>
      <c r="M1539" s="134"/>
      <c r="N1539" s="134"/>
      <c r="O1539" s="134"/>
    </row>
    <row r="1540" spans="2:15" s="123" customFormat="1" x14ac:dyDescent="0.3">
      <c r="B1540" s="133"/>
      <c r="M1540" s="134"/>
      <c r="N1540" s="134"/>
      <c r="O1540" s="134"/>
    </row>
    <row r="1541" spans="2:15" s="123" customFormat="1" x14ac:dyDescent="0.3">
      <c r="B1541" s="133"/>
      <c r="M1541" s="134"/>
      <c r="N1541" s="134"/>
      <c r="O1541" s="134"/>
    </row>
    <row r="1542" spans="2:15" s="123" customFormat="1" x14ac:dyDescent="0.3">
      <c r="B1542" s="133"/>
      <c r="M1542" s="134"/>
      <c r="N1542" s="134"/>
      <c r="O1542" s="134"/>
    </row>
    <row r="1543" spans="2:15" s="123" customFormat="1" x14ac:dyDescent="0.3">
      <c r="B1543" s="133"/>
      <c r="M1543" s="134"/>
      <c r="N1543" s="134"/>
      <c r="O1543" s="134"/>
    </row>
    <row r="1544" spans="2:15" s="123" customFormat="1" x14ac:dyDescent="0.3">
      <c r="B1544" s="133"/>
      <c r="M1544" s="134"/>
      <c r="N1544" s="134"/>
      <c r="O1544" s="134"/>
    </row>
    <row r="1545" spans="2:15" s="123" customFormat="1" x14ac:dyDescent="0.3">
      <c r="B1545" s="133"/>
      <c r="M1545" s="134"/>
      <c r="N1545" s="134"/>
      <c r="O1545" s="134"/>
    </row>
    <row r="1546" spans="2:15" s="123" customFormat="1" x14ac:dyDescent="0.3">
      <c r="B1546" s="133"/>
      <c r="M1546" s="134"/>
      <c r="N1546" s="134"/>
      <c r="O1546" s="134"/>
    </row>
    <row r="1547" spans="2:15" s="123" customFormat="1" x14ac:dyDescent="0.3">
      <c r="B1547" s="133"/>
      <c r="M1547" s="134"/>
      <c r="N1547" s="134"/>
      <c r="O1547" s="134"/>
    </row>
    <row r="1548" spans="2:15" s="123" customFormat="1" x14ac:dyDescent="0.3">
      <c r="B1548" s="133"/>
      <c r="M1548" s="134"/>
      <c r="N1548" s="134"/>
      <c r="O1548" s="134"/>
    </row>
    <row r="1549" spans="2:15" s="123" customFormat="1" x14ac:dyDescent="0.3">
      <c r="B1549" s="133"/>
      <c r="M1549" s="134"/>
      <c r="N1549" s="134"/>
      <c r="O1549" s="134"/>
    </row>
    <row r="1550" spans="2:15" s="123" customFormat="1" x14ac:dyDescent="0.3">
      <c r="B1550" s="133"/>
      <c r="M1550" s="134"/>
      <c r="N1550" s="134"/>
      <c r="O1550" s="134"/>
    </row>
    <row r="1551" spans="2:15" s="123" customFormat="1" x14ac:dyDescent="0.3">
      <c r="B1551" s="133"/>
      <c r="M1551" s="134"/>
      <c r="N1551" s="134"/>
      <c r="O1551" s="134"/>
    </row>
    <row r="1552" spans="2:15" s="123" customFormat="1" x14ac:dyDescent="0.3">
      <c r="B1552" s="133"/>
      <c r="M1552" s="134"/>
      <c r="N1552" s="134"/>
      <c r="O1552" s="134"/>
    </row>
    <row r="1553" spans="2:15" s="123" customFormat="1" x14ac:dyDescent="0.3">
      <c r="B1553" s="133"/>
      <c r="M1553" s="134"/>
      <c r="N1553" s="134"/>
      <c r="O1553" s="134"/>
    </row>
    <row r="1554" spans="2:15" s="123" customFormat="1" x14ac:dyDescent="0.3">
      <c r="B1554" s="133"/>
      <c r="M1554" s="134"/>
      <c r="N1554" s="134"/>
      <c r="O1554" s="134"/>
    </row>
    <row r="1555" spans="2:15" s="123" customFormat="1" x14ac:dyDescent="0.3">
      <c r="B1555" s="133"/>
      <c r="M1555" s="134"/>
      <c r="N1555" s="134"/>
      <c r="O1555" s="134"/>
    </row>
    <row r="1556" spans="2:15" s="123" customFormat="1" x14ac:dyDescent="0.3">
      <c r="B1556" s="133"/>
      <c r="M1556" s="134"/>
      <c r="N1556" s="134"/>
      <c r="O1556" s="134"/>
    </row>
    <row r="1557" spans="2:15" s="123" customFormat="1" x14ac:dyDescent="0.3">
      <c r="B1557" s="133"/>
      <c r="M1557" s="134"/>
      <c r="N1557" s="134"/>
      <c r="O1557" s="134"/>
    </row>
    <row r="1558" spans="2:15" s="123" customFormat="1" x14ac:dyDescent="0.3">
      <c r="B1558" s="133"/>
      <c r="M1558" s="134"/>
      <c r="N1558" s="134"/>
      <c r="O1558" s="134"/>
    </row>
    <row r="1559" spans="2:15" s="123" customFormat="1" x14ac:dyDescent="0.3">
      <c r="B1559" s="133"/>
      <c r="M1559" s="134"/>
      <c r="N1559" s="134"/>
      <c r="O1559" s="134"/>
    </row>
    <row r="1560" spans="2:15" s="123" customFormat="1" x14ac:dyDescent="0.3">
      <c r="B1560" s="133"/>
      <c r="M1560" s="134"/>
      <c r="N1560" s="134"/>
      <c r="O1560" s="134"/>
    </row>
    <row r="1561" spans="2:15" s="123" customFormat="1" x14ac:dyDescent="0.3">
      <c r="B1561" s="133"/>
      <c r="M1561" s="134"/>
      <c r="N1561" s="134"/>
      <c r="O1561" s="134"/>
    </row>
    <row r="1562" spans="2:15" s="123" customFormat="1" x14ac:dyDescent="0.3">
      <c r="B1562" s="133"/>
      <c r="M1562" s="134"/>
      <c r="N1562" s="134"/>
      <c r="O1562" s="134"/>
    </row>
    <row r="1563" spans="2:15" s="123" customFormat="1" x14ac:dyDescent="0.3">
      <c r="B1563" s="133"/>
      <c r="M1563" s="134"/>
      <c r="N1563" s="134"/>
      <c r="O1563" s="134"/>
    </row>
    <row r="1564" spans="2:15" s="123" customFormat="1" x14ac:dyDescent="0.3">
      <c r="B1564" s="133"/>
      <c r="M1564" s="134"/>
      <c r="N1564" s="134"/>
      <c r="O1564" s="134"/>
    </row>
    <row r="1565" spans="2:15" s="123" customFormat="1" x14ac:dyDescent="0.3">
      <c r="B1565" s="133"/>
      <c r="M1565" s="134"/>
      <c r="N1565" s="134"/>
      <c r="O1565" s="134"/>
    </row>
    <row r="1566" spans="2:15" s="123" customFormat="1" x14ac:dyDescent="0.3">
      <c r="B1566" s="133"/>
      <c r="M1566" s="134"/>
      <c r="N1566" s="134"/>
      <c r="O1566" s="134"/>
    </row>
    <row r="1567" spans="2:15" s="123" customFormat="1" x14ac:dyDescent="0.3">
      <c r="B1567" s="133"/>
      <c r="M1567" s="134"/>
      <c r="N1567" s="134"/>
      <c r="O1567" s="134"/>
    </row>
    <row r="1568" spans="2:15" s="123" customFormat="1" x14ac:dyDescent="0.3">
      <c r="B1568" s="133"/>
      <c r="M1568" s="134"/>
      <c r="N1568" s="134"/>
      <c r="O1568" s="134"/>
    </row>
    <row r="1569" spans="2:15" s="123" customFormat="1" x14ac:dyDescent="0.3">
      <c r="B1569" s="133"/>
      <c r="M1569" s="134"/>
      <c r="N1569" s="134"/>
      <c r="O1569" s="134"/>
    </row>
    <row r="1570" spans="2:15" s="123" customFormat="1" x14ac:dyDescent="0.3">
      <c r="B1570" s="133"/>
      <c r="M1570" s="134"/>
      <c r="N1570" s="134"/>
      <c r="O1570" s="134"/>
    </row>
    <row r="1571" spans="2:15" s="123" customFormat="1" x14ac:dyDescent="0.3">
      <c r="B1571" s="133"/>
      <c r="M1571" s="134"/>
      <c r="N1571" s="134"/>
      <c r="O1571" s="134"/>
    </row>
    <row r="1572" spans="2:15" s="123" customFormat="1" x14ac:dyDescent="0.3">
      <c r="B1572" s="133"/>
      <c r="M1572" s="134"/>
      <c r="N1572" s="134"/>
      <c r="O1572" s="134"/>
    </row>
    <row r="1573" spans="2:15" s="123" customFormat="1" x14ac:dyDescent="0.3">
      <c r="B1573" s="133"/>
      <c r="M1573" s="134"/>
      <c r="N1573" s="134"/>
      <c r="O1573" s="134"/>
    </row>
    <row r="1574" spans="2:15" s="123" customFormat="1" x14ac:dyDescent="0.3">
      <c r="B1574" s="133"/>
      <c r="M1574" s="134"/>
      <c r="N1574" s="134"/>
      <c r="O1574" s="134"/>
    </row>
    <row r="1575" spans="2:15" s="123" customFormat="1" x14ac:dyDescent="0.3">
      <c r="B1575" s="133"/>
      <c r="M1575" s="134"/>
      <c r="N1575" s="134"/>
      <c r="O1575" s="134"/>
    </row>
    <row r="1576" spans="2:15" s="123" customFormat="1" x14ac:dyDescent="0.3">
      <c r="B1576" s="133"/>
      <c r="M1576" s="134"/>
      <c r="N1576" s="134"/>
      <c r="O1576" s="134"/>
    </row>
    <row r="1577" spans="2:15" s="123" customFormat="1" x14ac:dyDescent="0.3">
      <c r="B1577" s="133"/>
      <c r="M1577" s="134"/>
      <c r="N1577" s="134"/>
      <c r="O1577" s="134"/>
    </row>
    <row r="1578" spans="2:15" s="123" customFormat="1" x14ac:dyDescent="0.3">
      <c r="B1578" s="133"/>
      <c r="M1578" s="134"/>
      <c r="N1578" s="134"/>
      <c r="O1578" s="134"/>
    </row>
    <row r="1579" spans="2:15" s="123" customFormat="1" x14ac:dyDescent="0.3">
      <c r="B1579" s="133"/>
      <c r="M1579" s="134"/>
      <c r="N1579" s="134"/>
      <c r="O1579" s="134"/>
    </row>
    <row r="1580" spans="2:15" s="123" customFormat="1" x14ac:dyDescent="0.3">
      <c r="B1580" s="133"/>
      <c r="M1580" s="134"/>
      <c r="N1580" s="134"/>
      <c r="O1580" s="134"/>
    </row>
    <row r="1581" spans="2:15" s="123" customFormat="1" x14ac:dyDescent="0.3">
      <c r="B1581" s="133"/>
      <c r="M1581" s="134"/>
      <c r="N1581" s="134"/>
      <c r="O1581" s="134"/>
    </row>
    <row r="1582" spans="2:15" s="123" customFormat="1" x14ac:dyDescent="0.3">
      <c r="B1582" s="133"/>
      <c r="M1582" s="134"/>
      <c r="N1582" s="134"/>
      <c r="O1582" s="134"/>
    </row>
    <row r="1583" spans="2:15" s="123" customFormat="1" x14ac:dyDescent="0.3">
      <c r="B1583" s="133"/>
      <c r="M1583" s="134"/>
      <c r="N1583" s="134"/>
      <c r="O1583" s="134"/>
    </row>
    <row r="1584" spans="2:15" s="123" customFormat="1" x14ac:dyDescent="0.3">
      <c r="B1584" s="133"/>
      <c r="M1584" s="134"/>
      <c r="N1584" s="134"/>
      <c r="O1584" s="134"/>
    </row>
    <row r="1585" spans="2:15" s="123" customFormat="1" x14ac:dyDescent="0.3">
      <c r="B1585" s="133"/>
      <c r="M1585" s="134"/>
      <c r="N1585" s="134"/>
      <c r="O1585" s="134"/>
    </row>
    <row r="1586" spans="2:15" s="123" customFormat="1" x14ac:dyDescent="0.3">
      <c r="B1586" s="133"/>
      <c r="M1586" s="134"/>
      <c r="N1586" s="134"/>
      <c r="O1586" s="134"/>
    </row>
    <row r="1587" spans="2:15" s="123" customFormat="1" x14ac:dyDescent="0.3">
      <c r="B1587" s="133"/>
      <c r="M1587" s="134"/>
      <c r="N1587" s="134"/>
      <c r="O1587" s="134"/>
    </row>
    <row r="1588" spans="2:15" s="123" customFormat="1" x14ac:dyDescent="0.3">
      <c r="B1588" s="133"/>
      <c r="M1588" s="134"/>
      <c r="N1588" s="134"/>
      <c r="O1588" s="134"/>
    </row>
    <row r="1589" spans="2:15" s="123" customFormat="1" x14ac:dyDescent="0.3">
      <c r="B1589" s="133"/>
      <c r="M1589" s="134"/>
      <c r="N1589" s="134"/>
      <c r="O1589" s="134"/>
    </row>
    <row r="1590" spans="2:15" s="123" customFormat="1" x14ac:dyDescent="0.3">
      <c r="B1590" s="133"/>
      <c r="M1590" s="134"/>
      <c r="N1590" s="134"/>
      <c r="O1590" s="134"/>
    </row>
    <row r="1591" spans="2:15" s="123" customFormat="1" x14ac:dyDescent="0.3">
      <c r="B1591" s="133"/>
      <c r="M1591" s="134"/>
      <c r="N1591" s="134"/>
      <c r="O1591" s="134"/>
    </row>
    <row r="1592" spans="2:15" s="123" customFormat="1" x14ac:dyDescent="0.3">
      <c r="B1592" s="133"/>
      <c r="M1592" s="134"/>
      <c r="N1592" s="134"/>
      <c r="O1592" s="134"/>
    </row>
    <row r="1593" spans="2:15" s="123" customFormat="1" x14ac:dyDescent="0.3">
      <c r="B1593" s="133"/>
      <c r="M1593" s="134"/>
      <c r="N1593" s="134"/>
      <c r="O1593" s="134"/>
    </row>
    <row r="1594" spans="2:15" s="123" customFormat="1" x14ac:dyDescent="0.3">
      <c r="B1594" s="133"/>
      <c r="M1594" s="134"/>
      <c r="N1594" s="134"/>
      <c r="O1594" s="134"/>
    </row>
    <row r="1595" spans="2:15" s="123" customFormat="1" x14ac:dyDescent="0.3">
      <c r="B1595" s="133"/>
      <c r="M1595" s="134"/>
      <c r="N1595" s="134"/>
      <c r="O1595" s="134"/>
    </row>
    <row r="1596" spans="2:15" s="123" customFormat="1" x14ac:dyDescent="0.3">
      <c r="B1596" s="133"/>
      <c r="M1596" s="134"/>
      <c r="N1596" s="134"/>
      <c r="O1596" s="134"/>
    </row>
    <row r="1597" spans="2:15" s="123" customFormat="1" x14ac:dyDescent="0.3">
      <c r="B1597" s="133"/>
      <c r="M1597" s="134"/>
      <c r="N1597" s="134"/>
      <c r="O1597" s="134"/>
    </row>
    <row r="1598" spans="2:15" s="123" customFormat="1" x14ac:dyDescent="0.3">
      <c r="B1598" s="133"/>
      <c r="M1598" s="134"/>
      <c r="N1598" s="134"/>
      <c r="O1598" s="134"/>
    </row>
    <row r="1599" spans="2:15" s="123" customFormat="1" x14ac:dyDescent="0.3">
      <c r="B1599" s="133"/>
      <c r="M1599" s="134"/>
      <c r="N1599" s="134"/>
      <c r="O1599" s="134"/>
    </row>
    <row r="1600" spans="2:15" s="123" customFormat="1" x14ac:dyDescent="0.3">
      <c r="B1600" s="133"/>
      <c r="M1600" s="134"/>
      <c r="N1600" s="134"/>
      <c r="O1600" s="134"/>
    </row>
    <row r="1601" spans="2:15" s="123" customFormat="1" x14ac:dyDescent="0.3">
      <c r="B1601" s="133"/>
      <c r="M1601" s="134"/>
      <c r="N1601" s="134"/>
      <c r="O1601" s="134"/>
    </row>
    <row r="1602" spans="2:15" s="123" customFormat="1" x14ac:dyDescent="0.3">
      <c r="B1602" s="133"/>
      <c r="M1602" s="134"/>
      <c r="N1602" s="134"/>
      <c r="O1602" s="134"/>
    </row>
    <row r="1603" spans="2:15" s="123" customFormat="1" x14ac:dyDescent="0.3">
      <c r="B1603" s="133"/>
      <c r="M1603" s="134"/>
      <c r="N1603" s="134"/>
      <c r="O1603" s="134"/>
    </row>
    <row r="1604" spans="2:15" s="123" customFormat="1" x14ac:dyDescent="0.3">
      <c r="B1604" s="133"/>
      <c r="M1604" s="134"/>
      <c r="N1604" s="134"/>
      <c r="O1604" s="134"/>
    </row>
    <row r="1605" spans="2:15" s="123" customFormat="1" x14ac:dyDescent="0.3">
      <c r="B1605" s="133"/>
      <c r="M1605" s="134"/>
      <c r="N1605" s="134"/>
      <c r="O1605" s="134"/>
    </row>
    <row r="1606" spans="2:15" s="123" customFormat="1" x14ac:dyDescent="0.3">
      <c r="B1606" s="133"/>
      <c r="M1606" s="134"/>
      <c r="N1606" s="134"/>
      <c r="O1606" s="134"/>
    </row>
    <row r="1607" spans="2:15" s="123" customFormat="1" x14ac:dyDescent="0.3">
      <c r="B1607" s="133"/>
      <c r="M1607" s="134"/>
      <c r="N1607" s="134"/>
      <c r="O1607" s="134"/>
    </row>
    <row r="1608" spans="2:15" s="123" customFormat="1" x14ac:dyDescent="0.3">
      <c r="B1608" s="133"/>
      <c r="M1608" s="134"/>
      <c r="N1608" s="134"/>
      <c r="O1608" s="134"/>
    </row>
    <row r="1609" spans="2:15" s="123" customFormat="1" x14ac:dyDescent="0.3">
      <c r="B1609" s="133"/>
      <c r="M1609" s="134"/>
      <c r="N1609" s="134"/>
      <c r="O1609" s="134"/>
    </row>
    <row r="1610" spans="2:15" s="123" customFormat="1" x14ac:dyDescent="0.3">
      <c r="B1610" s="133"/>
      <c r="M1610" s="134"/>
      <c r="N1610" s="134"/>
      <c r="O1610" s="134"/>
    </row>
    <row r="1611" spans="2:15" s="123" customFormat="1" x14ac:dyDescent="0.3">
      <c r="B1611" s="133"/>
      <c r="M1611" s="134"/>
      <c r="N1611" s="134"/>
      <c r="O1611" s="134"/>
    </row>
    <row r="1612" spans="2:15" s="123" customFormat="1" x14ac:dyDescent="0.3">
      <c r="B1612" s="133"/>
      <c r="M1612" s="134"/>
      <c r="N1612" s="134"/>
      <c r="O1612" s="134"/>
    </row>
    <row r="1613" spans="2:15" s="123" customFormat="1" x14ac:dyDescent="0.3">
      <c r="B1613" s="133"/>
      <c r="M1613" s="134"/>
      <c r="N1613" s="134"/>
      <c r="O1613" s="134"/>
    </row>
    <row r="1614" spans="2:15" s="123" customFormat="1" x14ac:dyDescent="0.3">
      <c r="B1614" s="133"/>
      <c r="M1614" s="134"/>
      <c r="N1614" s="134"/>
      <c r="O1614" s="134"/>
    </row>
    <row r="1615" spans="2:15" s="123" customFormat="1" x14ac:dyDescent="0.3">
      <c r="B1615" s="133"/>
      <c r="M1615" s="134"/>
      <c r="N1615" s="134"/>
      <c r="O1615" s="134"/>
    </row>
    <row r="1616" spans="2:15" s="123" customFormat="1" x14ac:dyDescent="0.3">
      <c r="B1616" s="133"/>
      <c r="M1616" s="134"/>
      <c r="N1616" s="134"/>
      <c r="O1616" s="134"/>
    </row>
    <row r="1617" spans="2:15" s="123" customFormat="1" x14ac:dyDescent="0.3">
      <c r="B1617" s="133"/>
      <c r="M1617" s="134"/>
      <c r="N1617" s="134"/>
      <c r="O1617" s="134"/>
    </row>
    <row r="1618" spans="2:15" s="123" customFormat="1" x14ac:dyDescent="0.3">
      <c r="B1618" s="133"/>
      <c r="M1618" s="134"/>
      <c r="N1618" s="134"/>
      <c r="O1618" s="134"/>
    </row>
    <row r="1619" spans="2:15" s="123" customFormat="1" x14ac:dyDescent="0.3">
      <c r="B1619" s="133"/>
      <c r="M1619" s="134"/>
      <c r="N1619" s="134"/>
      <c r="O1619" s="134"/>
    </row>
    <row r="1620" spans="2:15" s="123" customFormat="1" x14ac:dyDescent="0.3">
      <c r="B1620" s="133"/>
      <c r="M1620" s="134"/>
      <c r="N1620" s="134"/>
      <c r="O1620" s="134"/>
    </row>
    <row r="1621" spans="2:15" s="123" customFormat="1" x14ac:dyDescent="0.3">
      <c r="B1621" s="133"/>
      <c r="M1621" s="134"/>
      <c r="N1621" s="134"/>
      <c r="O1621" s="134"/>
    </row>
    <row r="1622" spans="2:15" s="123" customFormat="1" x14ac:dyDescent="0.3">
      <c r="B1622" s="133"/>
      <c r="M1622" s="134"/>
      <c r="N1622" s="134"/>
      <c r="O1622" s="134"/>
    </row>
    <row r="1623" spans="2:15" s="123" customFormat="1" x14ac:dyDescent="0.3">
      <c r="B1623" s="133"/>
      <c r="M1623" s="134"/>
      <c r="N1623" s="134"/>
      <c r="O1623" s="134"/>
    </row>
    <row r="1624" spans="2:15" s="123" customFormat="1" x14ac:dyDescent="0.3">
      <c r="B1624" s="133"/>
      <c r="M1624" s="134"/>
      <c r="N1624" s="134"/>
      <c r="O1624" s="134"/>
    </row>
    <row r="1625" spans="2:15" s="123" customFormat="1" x14ac:dyDescent="0.3">
      <c r="B1625" s="133"/>
      <c r="M1625" s="134"/>
      <c r="N1625" s="134"/>
      <c r="O1625" s="134"/>
    </row>
    <row r="1626" spans="2:15" s="123" customFormat="1" x14ac:dyDescent="0.3">
      <c r="B1626" s="133"/>
      <c r="M1626" s="134"/>
      <c r="N1626" s="134"/>
      <c r="O1626" s="134"/>
    </row>
    <row r="1627" spans="2:15" s="123" customFormat="1" x14ac:dyDescent="0.3">
      <c r="B1627" s="133"/>
      <c r="M1627" s="134"/>
      <c r="N1627" s="134"/>
      <c r="O1627" s="134"/>
    </row>
    <row r="1628" spans="2:15" s="123" customFormat="1" x14ac:dyDescent="0.3">
      <c r="B1628" s="133"/>
      <c r="M1628" s="134"/>
      <c r="N1628" s="134"/>
      <c r="O1628" s="134"/>
    </row>
    <row r="1629" spans="2:15" s="123" customFormat="1" x14ac:dyDescent="0.3">
      <c r="B1629" s="133"/>
      <c r="M1629" s="134"/>
      <c r="N1629" s="134"/>
      <c r="O1629" s="134"/>
    </row>
    <row r="1630" spans="2:15" s="123" customFormat="1" x14ac:dyDescent="0.3">
      <c r="B1630" s="133"/>
      <c r="M1630" s="134"/>
      <c r="N1630" s="134"/>
      <c r="O1630" s="134"/>
    </row>
    <row r="1631" spans="2:15" s="123" customFormat="1" x14ac:dyDescent="0.3">
      <c r="B1631" s="133"/>
      <c r="M1631" s="134"/>
      <c r="N1631" s="134"/>
      <c r="O1631" s="134"/>
    </row>
    <row r="1632" spans="2:15" s="123" customFormat="1" x14ac:dyDescent="0.3">
      <c r="B1632" s="133"/>
      <c r="M1632" s="134"/>
      <c r="N1632" s="134"/>
      <c r="O1632" s="134"/>
    </row>
    <row r="1633" spans="2:15" s="123" customFormat="1" x14ac:dyDescent="0.3">
      <c r="B1633" s="133"/>
      <c r="M1633" s="134"/>
      <c r="N1633" s="134"/>
      <c r="O1633" s="134"/>
    </row>
    <row r="1634" spans="2:15" s="123" customFormat="1" x14ac:dyDescent="0.3">
      <c r="B1634" s="133"/>
      <c r="M1634" s="134"/>
      <c r="N1634" s="134"/>
      <c r="O1634" s="134"/>
    </row>
    <row r="1635" spans="2:15" s="123" customFormat="1" x14ac:dyDescent="0.3">
      <c r="B1635" s="133"/>
      <c r="M1635" s="134"/>
      <c r="N1635" s="134"/>
      <c r="O1635" s="134"/>
    </row>
    <row r="1636" spans="2:15" s="123" customFormat="1" x14ac:dyDescent="0.3">
      <c r="B1636" s="133"/>
      <c r="M1636" s="134"/>
      <c r="N1636" s="134"/>
      <c r="O1636" s="134"/>
    </row>
    <row r="1637" spans="2:15" s="123" customFormat="1" x14ac:dyDescent="0.3">
      <c r="B1637" s="133"/>
      <c r="M1637" s="134"/>
      <c r="N1637" s="134"/>
      <c r="O1637" s="134"/>
    </row>
    <row r="1638" spans="2:15" s="123" customFormat="1" x14ac:dyDescent="0.3">
      <c r="B1638" s="133"/>
      <c r="M1638" s="134"/>
      <c r="N1638" s="134"/>
      <c r="O1638" s="134"/>
    </row>
    <row r="1639" spans="2:15" s="123" customFormat="1" x14ac:dyDescent="0.3">
      <c r="B1639" s="133"/>
      <c r="M1639" s="134"/>
      <c r="N1639" s="134"/>
      <c r="O1639" s="134"/>
    </row>
    <row r="1640" spans="2:15" s="123" customFormat="1" x14ac:dyDescent="0.3">
      <c r="B1640" s="133"/>
      <c r="M1640" s="134"/>
      <c r="N1640" s="134"/>
      <c r="O1640" s="134"/>
    </row>
    <row r="1641" spans="2:15" s="123" customFormat="1" x14ac:dyDescent="0.3">
      <c r="B1641" s="133"/>
      <c r="M1641" s="134"/>
      <c r="N1641" s="134"/>
      <c r="O1641" s="134"/>
    </row>
    <row r="1642" spans="2:15" s="123" customFormat="1" x14ac:dyDescent="0.3">
      <c r="B1642" s="133"/>
      <c r="M1642" s="134"/>
      <c r="N1642" s="134"/>
      <c r="O1642" s="134"/>
    </row>
    <row r="1643" spans="2:15" s="123" customFormat="1" x14ac:dyDescent="0.3">
      <c r="B1643" s="133"/>
      <c r="M1643" s="134"/>
      <c r="N1643" s="134"/>
      <c r="O1643" s="134"/>
    </row>
    <row r="1644" spans="2:15" s="123" customFormat="1" x14ac:dyDescent="0.3">
      <c r="B1644" s="133"/>
      <c r="M1644" s="134"/>
      <c r="N1644" s="134"/>
      <c r="O1644" s="134"/>
    </row>
    <row r="1645" spans="2:15" s="123" customFormat="1" x14ac:dyDescent="0.3">
      <c r="B1645" s="133"/>
      <c r="M1645" s="134"/>
      <c r="N1645" s="134"/>
      <c r="O1645" s="134"/>
    </row>
    <row r="1646" spans="2:15" s="123" customFormat="1" x14ac:dyDescent="0.3">
      <c r="B1646" s="133"/>
      <c r="M1646" s="134"/>
      <c r="N1646" s="134"/>
      <c r="O1646" s="134"/>
    </row>
    <row r="1647" spans="2:15" s="123" customFormat="1" x14ac:dyDescent="0.3">
      <c r="B1647" s="133"/>
      <c r="M1647" s="134"/>
      <c r="N1647" s="134"/>
      <c r="O1647" s="134"/>
    </row>
    <row r="1648" spans="2:15" s="123" customFormat="1" x14ac:dyDescent="0.3">
      <c r="B1648" s="133"/>
      <c r="M1648" s="134"/>
      <c r="N1648" s="134"/>
      <c r="O1648" s="134"/>
    </row>
    <row r="1649" spans="2:15" s="123" customFormat="1" x14ac:dyDescent="0.3">
      <c r="B1649" s="133"/>
      <c r="M1649" s="134"/>
      <c r="N1649" s="134"/>
      <c r="O1649" s="134"/>
    </row>
    <row r="1650" spans="2:15" s="123" customFormat="1" x14ac:dyDescent="0.3">
      <c r="B1650" s="133"/>
      <c r="M1650" s="134"/>
      <c r="N1650" s="134"/>
      <c r="O1650" s="134"/>
    </row>
    <row r="1651" spans="2:15" s="123" customFormat="1" x14ac:dyDescent="0.3">
      <c r="B1651" s="133"/>
      <c r="M1651" s="134"/>
      <c r="N1651" s="134"/>
      <c r="O1651" s="134"/>
    </row>
    <row r="1652" spans="2:15" s="123" customFormat="1" x14ac:dyDescent="0.3">
      <c r="B1652" s="133"/>
      <c r="M1652" s="134"/>
      <c r="N1652" s="134"/>
      <c r="O1652" s="134"/>
    </row>
    <row r="1653" spans="2:15" s="123" customFormat="1" x14ac:dyDescent="0.3">
      <c r="B1653" s="133"/>
      <c r="M1653" s="134"/>
      <c r="N1653" s="134"/>
      <c r="O1653" s="134"/>
    </row>
    <row r="1654" spans="2:15" s="123" customFormat="1" x14ac:dyDescent="0.3">
      <c r="B1654" s="133"/>
      <c r="M1654" s="134"/>
      <c r="N1654" s="134"/>
      <c r="O1654" s="134"/>
    </row>
    <row r="1655" spans="2:15" s="123" customFormat="1" x14ac:dyDescent="0.3">
      <c r="B1655" s="133"/>
      <c r="M1655" s="134"/>
      <c r="N1655" s="134"/>
      <c r="O1655" s="134"/>
    </row>
    <row r="1656" spans="2:15" s="123" customFormat="1" x14ac:dyDescent="0.3">
      <c r="B1656" s="133"/>
      <c r="M1656" s="134"/>
      <c r="N1656" s="134"/>
      <c r="O1656" s="134"/>
    </row>
    <row r="1657" spans="2:15" s="123" customFormat="1" x14ac:dyDescent="0.3">
      <c r="B1657" s="133"/>
      <c r="M1657" s="134"/>
      <c r="N1657" s="134"/>
      <c r="O1657" s="134"/>
    </row>
    <row r="1658" spans="2:15" s="123" customFormat="1" x14ac:dyDescent="0.3">
      <c r="B1658" s="133"/>
      <c r="M1658" s="134"/>
      <c r="N1658" s="134"/>
      <c r="O1658" s="134"/>
    </row>
    <row r="1659" spans="2:15" s="123" customFormat="1" x14ac:dyDescent="0.3">
      <c r="B1659" s="133"/>
      <c r="M1659" s="134"/>
      <c r="N1659" s="134"/>
      <c r="O1659" s="134"/>
    </row>
    <row r="1660" spans="2:15" s="123" customFormat="1" x14ac:dyDescent="0.3">
      <c r="B1660" s="133"/>
      <c r="M1660" s="134"/>
      <c r="N1660" s="134"/>
      <c r="O1660" s="134"/>
    </row>
    <row r="1661" spans="2:15" s="123" customFormat="1" x14ac:dyDescent="0.3">
      <c r="B1661" s="133"/>
      <c r="M1661" s="134"/>
      <c r="N1661" s="134"/>
      <c r="O1661" s="134"/>
    </row>
    <row r="1662" spans="2:15" s="123" customFormat="1" x14ac:dyDescent="0.3">
      <c r="B1662" s="133"/>
      <c r="M1662" s="134"/>
      <c r="N1662" s="134"/>
      <c r="O1662" s="134"/>
    </row>
    <row r="1663" spans="2:15" s="123" customFormat="1" x14ac:dyDescent="0.3">
      <c r="B1663" s="133"/>
      <c r="M1663" s="134"/>
      <c r="N1663" s="134"/>
      <c r="O1663" s="134"/>
    </row>
    <row r="1664" spans="2:15" s="123" customFormat="1" x14ac:dyDescent="0.3">
      <c r="B1664" s="133"/>
      <c r="M1664" s="134"/>
      <c r="N1664" s="134"/>
      <c r="O1664" s="134"/>
    </row>
    <row r="1665" spans="2:15" s="123" customFormat="1" x14ac:dyDescent="0.3">
      <c r="B1665" s="133"/>
      <c r="M1665" s="134"/>
      <c r="N1665" s="134"/>
      <c r="O1665" s="134"/>
    </row>
    <row r="1666" spans="2:15" s="123" customFormat="1" x14ac:dyDescent="0.3">
      <c r="B1666" s="133"/>
      <c r="M1666" s="134"/>
      <c r="N1666" s="134"/>
      <c r="O1666" s="134"/>
    </row>
    <row r="1667" spans="2:15" s="123" customFormat="1" x14ac:dyDescent="0.3">
      <c r="B1667" s="133"/>
      <c r="M1667" s="134"/>
      <c r="N1667" s="134"/>
      <c r="O1667" s="134"/>
    </row>
    <row r="1668" spans="2:15" s="123" customFormat="1" x14ac:dyDescent="0.3">
      <c r="B1668" s="133"/>
      <c r="M1668" s="134"/>
      <c r="N1668" s="134"/>
      <c r="O1668" s="134"/>
    </row>
    <row r="1669" spans="2:15" s="123" customFormat="1" x14ac:dyDescent="0.3">
      <c r="B1669" s="133"/>
      <c r="M1669" s="134"/>
      <c r="N1669" s="134"/>
      <c r="O1669" s="134"/>
    </row>
    <row r="1670" spans="2:15" s="123" customFormat="1" x14ac:dyDescent="0.3">
      <c r="B1670" s="133"/>
      <c r="M1670" s="134"/>
      <c r="N1670" s="134"/>
      <c r="O1670" s="134"/>
    </row>
    <row r="1671" spans="2:15" s="123" customFormat="1" x14ac:dyDescent="0.3">
      <c r="B1671" s="133"/>
      <c r="M1671" s="134"/>
      <c r="N1671" s="134"/>
      <c r="O1671" s="134"/>
    </row>
    <row r="1672" spans="2:15" s="123" customFormat="1" x14ac:dyDescent="0.3">
      <c r="B1672" s="133"/>
      <c r="M1672" s="134"/>
      <c r="N1672" s="134"/>
      <c r="O1672" s="134"/>
    </row>
    <row r="1673" spans="2:15" s="123" customFormat="1" x14ac:dyDescent="0.3">
      <c r="B1673" s="133"/>
      <c r="M1673" s="134"/>
      <c r="N1673" s="134"/>
      <c r="O1673" s="134"/>
    </row>
    <row r="1674" spans="2:15" s="123" customFormat="1" x14ac:dyDescent="0.3">
      <c r="B1674" s="133"/>
      <c r="M1674" s="134"/>
      <c r="N1674" s="134"/>
      <c r="O1674" s="134"/>
    </row>
    <row r="1675" spans="2:15" s="123" customFormat="1" x14ac:dyDescent="0.3">
      <c r="B1675" s="133"/>
      <c r="M1675" s="134"/>
      <c r="N1675" s="134"/>
      <c r="O1675" s="134"/>
    </row>
    <row r="1676" spans="2:15" s="123" customFormat="1" x14ac:dyDescent="0.3">
      <c r="B1676" s="133"/>
      <c r="M1676" s="134"/>
      <c r="N1676" s="134"/>
      <c r="O1676" s="134"/>
    </row>
    <row r="1677" spans="2:15" s="123" customFormat="1" x14ac:dyDescent="0.3">
      <c r="B1677" s="133"/>
      <c r="M1677" s="134"/>
      <c r="N1677" s="134"/>
      <c r="O1677" s="134"/>
    </row>
    <row r="1678" spans="2:15" s="123" customFormat="1" x14ac:dyDescent="0.3">
      <c r="B1678" s="133"/>
      <c r="M1678" s="134"/>
      <c r="N1678" s="134"/>
      <c r="O1678" s="134"/>
    </row>
    <row r="1679" spans="2:15" s="123" customFormat="1" x14ac:dyDescent="0.3">
      <c r="B1679" s="133"/>
      <c r="M1679" s="134"/>
      <c r="N1679" s="134"/>
      <c r="O1679" s="134"/>
    </row>
    <row r="1680" spans="2:15" s="123" customFormat="1" x14ac:dyDescent="0.3">
      <c r="B1680" s="133"/>
      <c r="M1680" s="134"/>
      <c r="N1680" s="134"/>
      <c r="O1680" s="134"/>
    </row>
    <row r="1681" spans="2:15" s="123" customFormat="1" x14ac:dyDescent="0.3">
      <c r="B1681" s="133"/>
      <c r="M1681" s="134"/>
      <c r="N1681" s="134"/>
      <c r="O1681" s="134"/>
    </row>
    <row r="1682" spans="2:15" s="123" customFormat="1" x14ac:dyDescent="0.3">
      <c r="B1682" s="133"/>
      <c r="M1682" s="134"/>
      <c r="N1682" s="134"/>
      <c r="O1682" s="134"/>
    </row>
    <row r="1683" spans="2:15" s="123" customFormat="1" x14ac:dyDescent="0.3">
      <c r="B1683" s="133"/>
      <c r="M1683" s="134"/>
      <c r="N1683" s="134"/>
      <c r="O1683" s="134"/>
    </row>
    <row r="1684" spans="2:15" s="123" customFormat="1" x14ac:dyDescent="0.3">
      <c r="B1684" s="133"/>
      <c r="M1684" s="134"/>
      <c r="N1684" s="134"/>
      <c r="O1684" s="134"/>
    </row>
    <row r="1685" spans="2:15" s="123" customFormat="1" x14ac:dyDescent="0.3">
      <c r="B1685" s="133"/>
      <c r="M1685" s="134"/>
      <c r="N1685" s="134"/>
      <c r="O1685" s="134"/>
    </row>
    <row r="1686" spans="2:15" s="123" customFormat="1" x14ac:dyDescent="0.3">
      <c r="B1686" s="133"/>
      <c r="M1686" s="134"/>
      <c r="N1686" s="134"/>
      <c r="O1686" s="134"/>
    </row>
    <row r="1687" spans="2:15" s="123" customFormat="1" x14ac:dyDescent="0.3">
      <c r="B1687" s="133"/>
      <c r="M1687" s="134"/>
      <c r="N1687" s="134"/>
      <c r="O1687" s="134"/>
    </row>
    <row r="1688" spans="2:15" s="123" customFormat="1" x14ac:dyDescent="0.3">
      <c r="B1688" s="133"/>
      <c r="M1688" s="134"/>
      <c r="N1688" s="134"/>
      <c r="O1688" s="134"/>
    </row>
    <row r="1689" spans="2:15" s="123" customFormat="1" x14ac:dyDescent="0.3">
      <c r="B1689" s="133"/>
      <c r="M1689" s="134"/>
      <c r="N1689" s="134"/>
      <c r="O1689" s="134"/>
    </row>
    <row r="1690" spans="2:15" s="123" customFormat="1" x14ac:dyDescent="0.3">
      <c r="B1690" s="133"/>
      <c r="M1690" s="134"/>
      <c r="N1690" s="134"/>
      <c r="O1690" s="134"/>
    </row>
    <row r="1691" spans="2:15" s="123" customFormat="1" x14ac:dyDescent="0.3">
      <c r="B1691" s="133"/>
      <c r="M1691" s="134"/>
      <c r="N1691" s="134"/>
      <c r="O1691" s="134"/>
    </row>
    <row r="1692" spans="2:15" s="123" customFormat="1" x14ac:dyDescent="0.3">
      <c r="B1692" s="133"/>
      <c r="M1692" s="134"/>
      <c r="N1692" s="134"/>
      <c r="O1692" s="134"/>
    </row>
    <row r="1693" spans="2:15" s="123" customFormat="1" x14ac:dyDescent="0.3">
      <c r="B1693" s="133"/>
      <c r="M1693" s="134"/>
      <c r="N1693" s="134"/>
      <c r="O1693" s="134"/>
    </row>
    <row r="1694" spans="2:15" s="123" customFormat="1" x14ac:dyDescent="0.3">
      <c r="B1694" s="133"/>
      <c r="M1694" s="134"/>
      <c r="N1694" s="134"/>
      <c r="O1694" s="134"/>
    </row>
    <row r="1695" spans="2:15" s="123" customFormat="1" x14ac:dyDescent="0.3">
      <c r="B1695" s="133"/>
      <c r="M1695" s="134"/>
      <c r="N1695" s="134"/>
      <c r="O1695" s="134"/>
    </row>
    <row r="1696" spans="2:15" s="123" customFormat="1" x14ac:dyDescent="0.3">
      <c r="B1696" s="133"/>
      <c r="M1696" s="134"/>
      <c r="N1696" s="134"/>
      <c r="O1696" s="134"/>
    </row>
    <row r="1697" spans="2:15" s="123" customFormat="1" x14ac:dyDescent="0.3">
      <c r="B1697" s="133"/>
      <c r="M1697" s="134"/>
      <c r="N1697" s="134"/>
      <c r="O1697" s="134"/>
    </row>
    <row r="1698" spans="2:15" s="123" customFormat="1" x14ac:dyDescent="0.3">
      <c r="B1698" s="133"/>
      <c r="M1698" s="134"/>
      <c r="N1698" s="134"/>
      <c r="O1698" s="134"/>
    </row>
    <row r="1699" spans="2:15" s="123" customFormat="1" x14ac:dyDescent="0.3">
      <c r="B1699" s="133"/>
      <c r="M1699" s="134"/>
      <c r="N1699" s="134"/>
      <c r="O1699" s="134"/>
    </row>
    <row r="1700" spans="2:15" s="123" customFormat="1" x14ac:dyDescent="0.3">
      <c r="B1700" s="133"/>
      <c r="M1700" s="134"/>
      <c r="N1700" s="134"/>
      <c r="O1700" s="134"/>
    </row>
    <row r="1701" spans="2:15" s="123" customFormat="1" x14ac:dyDescent="0.3">
      <c r="B1701" s="133"/>
      <c r="M1701" s="134"/>
      <c r="N1701" s="134"/>
      <c r="O1701" s="134"/>
    </row>
    <row r="1702" spans="2:15" s="123" customFormat="1" x14ac:dyDescent="0.3">
      <c r="B1702" s="133"/>
      <c r="M1702" s="134"/>
      <c r="N1702" s="134"/>
      <c r="O1702" s="134"/>
    </row>
    <row r="1703" spans="2:15" s="123" customFormat="1" x14ac:dyDescent="0.3">
      <c r="B1703" s="133"/>
      <c r="M1703" s="134"/>
      <c r="N1703" s="134"/>
      <c r="O1703" s="134"/>
    </row>
    <row r="1704" spans="2:15" s="123" customFormat="1" x14ac:dyDescent="0.3">
      <c r="B1704" s="133"/>
      <c r="M1704" s="134"/>
      <c r="N1704" s="134"/>
      <c r="O1704" s="134"/>
    </row>
    <row r="1705" spans="2:15" s="123" customFormat="1" x14ac:dyDescent="0.3">
      <c r="B1705" s="133"/>
      <c r="M1705" s="134"/>
      <c r="N1705" s="134"/>
      <c r="O1705" s="134"/>
    </row>
    <row r="1706" spans="2:15" s="123" customFormat="1" x14ac:dyDescent="0.3">
      <c r="B1706" s="133"/>
      <c r="M1706" s="134"/>
      <c r="N1706" s="134"/>
      <c r="O1706" s="134"/>
    </row>
    <row r="1707" spans="2:15" s="123" customFormat="1" x14ac:dyDescent="0.3">
      <c r="B1707" s="133"/>
      <c r="M1707" s="134"/>
      <c r="N1707" s="134"/>
      <c r="O1707" s="134"/>
    </row>
    <row r="1708" spans="2:15" s="123" customFormat="1" x14ac:dyDescent="0.3">
      <c r="B1708" s="133"/>
      <c r="M1708" s="134"/>
      <c r="N1708" s="134"/>
      <c r="O1708" s="134"/>
    </row>
    <row r="1709" spans="2:15" s="123" customFormat="1" x14ac:dyDescent="0.3">
      <c r="B1709" s="133"/>
      <c r="M1709" s="134"/>
      <c r="N1709" s="134"/>
      <c r="O1709" s="134"/>
    </row>
    <row r="1710" spans="2:15" s="123" customFormat="1" x14ac:dyDescent="0.3">
      <c r="B1710" s="133"/>
      <c r="M1710" s="134"/>
      <c r="N1710" s="134"/>
      <c r="O1710" s="134"/>
    </row>
    <row r="1711" spans="2:15" s="123" customFormat="1" x14ac:dyDescent="0.3">
      <c r="B1711" s="133"/>
      <c r="M1711" s="134"/>
      <c r="N1711" s="134"/>
      <c r="O1711" s="134"/>
    </row>
    <row r="1712" spans="2:15" s="123" customFormat="1" x14ac:dyDescent="0.3">
      <c r="B1712" s="133"/>
      <c r="M1712" s="134"/>
      <c r="N1712" s="134"/>
      <c r="O1712" s="134"/>
    </row>
    <row r="1713" spans="2:15" s="123" customFormat="1" x14ac:dyDescent="0.3">
      <c r="B1713" s="133"/>
      <c r="M1713" s="134"/>
      <c r="N1713" s="134"/>
      <c r="O1713" s="134"/>
    </row>
    <row r="1714" spans="2:15" s="123" customFormat="1" x14ac:dyDescent="0.3">
      <c r="B1714" s="133"/>
      <c r="M1714" s="134"/>
      <c r="N1714" s="134"/>
      <c r="O1714" s="134"/>
    </row>
    <row r="1715" spans="2:15" s="123" customFormat="1" x14ac:dyDescent="0.3">
      <c r="B1715" s="133"/>
      <c r="M1715" s="134"/>
      <c r="N1715" s="134"/>
      <c r="O1715" s="134"/>
    </row>
    <row r="1716" spans="2:15" s="123" customFormat="1" x14ac:dyDescent="0.3">
      <c r="B1716" s="133"/>
      <c r="M1716" s="134"/>
      <c r="N1716" s="134"/>
      <c r="O1716" s="134"/>
    </row>
    <row r="1717" spans="2:15" s="123" customFormat="1" x14ac:dyDescent="0.3">
      <c r="B1717" s="133"/>
      <c r="M1717" s="134"/>
      <c r="N1717" s="134"/>
      <c r="O1717" s="134"/>
    </row>
    <row r="1718" spans="2:15" s="123" customFormat="1" x14ac:dyDescent="0.3">
      <c r="B1718" s="133"/>
      <c r="M1718" s="134"/>
      <c r="N1718" s="134"/>
      <c r="O1718" s="134"/>
    </row>
    <row r="1719" spans="2:15" s="123" customFormat="1" x14ac:dyDescent="0.3">
      <c r="B1719" s="133"/>
      <c r="M1719" s="134"/>
      <c r="N1719" s="134"/>
      <c r="O1719" s="134"/>
    </row>
    <row r="1720" spans="2:15" s="123" customFormat="1" x14ac:dyDescent="0.3">
      <c r="B1720" s="133"/>
      <c r="M1720" s="134"/>
      <c r="N1720" s="134"/>
      <c r="O1720" s="134"/>
    </row>
    <row r="1721" spans="2:15" s="123" customFormat="1" x14ac:dyDescent="0.3">
      <c r="B1721" s="133"/>
      <c r="M1721" s="134"/>
      <c r="N1721" s="134"/>
      <c r="O1721" s="134"/>
    </row>
    <row r="1722" spans="2:15" s="123" customFormat="1" x14ac:dyDescent="0.3">
      <c r="B1722" s="133"/>
      <c r="M1722" s="134"/>
      <c r="N1722" s="134"/>
      <c r="O1722" s="134"/>
    </row>
    <row r="1723" spans="2:15" s="123" customFormat="1" x14ac:dyDescent="0.3">
      <c r="B1723" s="133"/>
      <c r="M1723" s="134"/>
      <c r="N1723" s="134"/>
      <c r="O1723" s="134"/>
    </row>
    <row r="1724" spans="2:15" s="123" customFormat="1" x14ac:dyDescent="0.3">
      <c r="B1724" s="133"/>
      <c r="M1724" s="134"/>
      <c r="N1724" s="134"/>
      <c r="O1724" s="134"/>
    </row>
    <row r="1725" spans="2:15" s="123" customFormat="1" x14ac:dyDescent="0.3">
      <c r="B1725" s="133"/>
      <c r="M1725" s="134"/>
      <c r="N1725" s="134"/>
      <c r="O1725" s="134"/>
    </row>
    <row r="1726" spans="2:15" s="123" customFormat="1" x14ac:dyDescent="0.3">
      <c r="B1726" s="133"/>
      <c r="M1726" s="134"/>
      <c r="N1726" s="134"/>
      <c r="O1726" s="134"/>
    </row>
    <row r="1727" spans="2:15" s="123" customFormat="1" x14ac:dyDescent="0.3">
      <c r="B1727" s="133"/>
      <c r="M1727" s="134"/>
      <c r="N1727" s="134"/>
      <c r="O1727" s="134"/>
    </row>
    <row r="1728" spans="2:15" s="123" customFormat="1" x14ac:dyDescent="0.3">
      <c r="B1728" s="133"/>
      <c r="M1728" s="134"/>
      <c r="N1728" s="134"/>
      <c r="O1728" s="134"/>
    </row>
    <row r="1729" spans="2:15" s="123" customFormat="1" x14ac:dyDescent="0.3">
      <c r="B1729" s="133"/>
      <c r="M1729" s="134"/>
      <c r="N1729" s="134"/>
      <c r="O1729" s="134"/>
    </row>
    <row r="1730" spans="2:15" s="123" customFormat="1" x14ac:dyDescent="0.3">
      <c r="B1730" s="133"/>
      <c r="M1730" s="134"/>
      <c r="N1730" s="134"/>
      <c r="O1730" s="134"/>
    </row>
    <row r="1731" spans="2:15" s="123" customFormat="1" x14ac:dyDescent="0.3">
      <c r="B1731" s="133"/>
      <c r="M1731" s="134"/>
      <c r="N1731" s="134"/>
      <c r="O1731" s="134"/>
    </row>
    <row r="1732" spans="2:15" s="123" customFormat="1" x14ac:dyDescent="0.3">
      <c r="B1732" s="133"/>
      <c r="M1732" s="134"/>
      <c r="N1732" s="134"/>
      <c r="O1732" s="134"/>
    </row>
    <row r="1733" spans="2:15" s="123" customFormat="1" x14ac:dyDescent="0.3">
      <c r="B1733" s="133"/>
      <c r="M1733" s="134"/>
      <c r="N1733" s="134"/>
      <c r="O1733" s="134"/>
    </row>
    <row r="1734" spans="2:15" s="123" customFormat="1" x14ac:dyDescent="0.3">
      <c r="B1734" s="133"/>
      <c r="M1734" s="134"/>
      <c r="N1734" s="134"/>
      <c r="O1734" s="134"/>
    </row>
    <row r="1735" spans="2:15" s="123" customFormat="1" x14ac:dyDescent="0.3">
      <c r="B1735" s="133"/>
      <c r="M1735" s="134"/>
      <c r="N1735" s="134"/>
      <c r="O1735" s="134"/>
    </row>
    <row r="1736" spans="2:15" s="123" customFormat="1" x14ac:dyDescent="0.3">
      <c r="B1736" s="133"/>
      <c r="M1736" s="134"/>
      <c r="N1736" s="134"/>
      <c r="O1736" s="134"/>
    </row>
    <row r="1737" spans="2:15" s="123" customFormat="1" x14ac:dyDescent="0.3">
      <c r="B1737" s="133"/>
      <c r="M1737" s="134"/>
      <c r="N1737" s="134"/>
      <c r="O1737" s="134"/>
    </row>
    <row r="1738" spans="2:15" s="123" customFormat="1" x14ac:dyDescent="0.3">
      <c r="B1738" s="133"/>
      <c r="M1738" s="134"/>
      <c r="N1738" s="134"/>
      <c r="O1738" s="134"/>
    </row>
    <row r="1739" spans="2:15" s="123" customFormat="1" x14ac:dyDescent="0.3">
      <c r="B1739" s="133"/>
      <c r="M1739" s="134"/>
      <c r="N1739" s="134"/>
      <c r="O1739" s="134"/>
    </row>
    <row r="1740" spans="2:15" s="123" customFormat="1" x14ac:dyDescent="0.3">
      <c r="B1740" s="133"/>
      <c r="M1740" s="134"/>
      <c r="N1740" s="134"/>
      <c r="O1740" s="134"/>
    </row>
    <row r="1741" spans="2:15" s="123" customFormat="1" x14ac:dyDescent="0.3">
      <c r="B1741" s="133"/>
      <c r="M1741" s="134"/>
      <c r="N1741" s="134"/>
      <c r="O1741" s="134"/>
    </row>
    <row r="1742" spans="2:15" s="123" customFormat="1" x14ac:dyDescent="0.3">
      <c r="B1742" s="133"/>
      <c r="M1742" s="134"/>
      <c r="N1742" s="134"/>
      <c r="O1742" s="134"/>
    </row>
    <row r="1743" spans="2:15" s="123" customFormat="1" x14ac:dyDescent="0.3">
      <c r="B1743" s="133"/>
      <c r="M1743" s="134"/>
      <c r="N1743" s="134"/>
      <c r="O1743" s="134"/>
    </row>
    <row r="1744" spans="2:15" s="123" customFormat="1" x14ac:dyDescent="0.3">
      <c r="B1744" s="133"/>
      <c r="M1744" s="134"/>
      <c r="N1744" s="134"/>
      <c r="O1744" s="134"/>
    </row>
    <row r="1745" spans="2:15" s="123" customFormat="1" x14ac:dyDescent="0.3">
      <c r="B1745" s="133"/>
      <c r="M1745" s="134"/>
      <c r="N1745" s="134"/>
      <c r="O1745" s="134"/>
    </row>
    <row r="1746" spans="2:15" s="123" customFormat="1" x14ac:dyDescent="0.3">
      <c r="B1746" s="133"/>
      <c r="M1746" s="134"/>
      <c r="N1746" s="134"/>
      <c r="O1746" s="134"/>
    </row>
    <row r="1747" spans="2:15" s="123" customFormat="1" x14ac:dyDescent="0.3">
      <c r="B1747" s="133"/>
      <c r="M1747" s="134"/>
      <c r="N1747" s="134"/>
      <c r="O1747" s="134"/>
    </row>
    <row r="1748" spans="2:15" s="123" customFormat="1" x14ac:dyDescent="0.3">
      <c r="B1748" s="133"/>
      <c r="M1748" s="134"/>
      <c r="N1748" s="134"/>
      <c r="O1748" s="134"/>
    </row>
    <row r="1749" spans="2:15" s="123" customFormat="1" x14ac:dyDescent="0.3">
      <c r="B1749" s="133"/>
      <c r="M1749" s="134"/>
      <c r="N1749" s="134"/>
      <c r="O1749" s="134"/>
    </row>
    <row r="1750" spans="2:15" s="123" customFormat="1" x14ac:dyDescent="0.3">
      <c r="B1750" s="133"/>
      <c r="M1750" s="134"/>
      <c r="N1750" s="134"/>
      <c r="O1750" s="134"/>
    </row>
    <row r="1751" spans="2:15" s="123" customFormat="1" x14ac:dyDescent="0.3">
      <c r="B1751" s="133"/>
      <c r="M1751" s="134"/>
      <c r="N1751" s="134"/>
      <c r="O1751" s="134"/>
    </row>
    <row r="1752" spans="2:15" s="123" customFormat="1" x14ac:dyDescent="0.3">
      <c r="B1752" s="133"/>
      <c r="M1752" s="134"/>
      <c r="N1752" s="134"/>
      <c r="O1752" s="134"/>
    </row>
    <row r="1753" spans="2:15" s="123" customFormat="1" x14ac:dyDescent="0.3">
      <c r="B1753" s="133"/>
      <c r="M1753" s="134"/>
      <c r="N1753" s="134"/>
      <c r="O1753" s="134"/>
    </row>
    <row r="1754" spans="2:15" s="123" customFormat="1" x14ac:dyDescent="0.3">
      <c r="B1754" s="133"/>
      <c r="M1754" s="134"/>
      <c r="N1754" s="134"/>
      <c r="O1754" s="134"/>
    </row>
    <row r="1755" spans="2:15" s="123" customFormat="1" x14ac:dyDescent="0.3">
      <c r="B1755" s="133"/>
      <c r="M1755" s="134"/>
      <c r="N1755" s="134"/>
      <c r="O1755" s="134"/>
    </row>
    <row r="1756" spans="2:15" s="123" customFormat="1" x14ac:dyDescent="0.3">
      <c r="B1756" s="133"/>
      <c r="M1756" s="134"/>
      <c r="N1756" s="134"/>
      <c r="O1756" s="134"/>
    </row>
    <row r="1757" spans="2:15" s="123" customFormat="1" x14ac:dyDescent="0.3">
      <c r="B1757" s="133"/>
      <c r="M1757" s="134"/>
      <c r="N1757" s="134"/>
      <c r="O1757" s="134"/>
    </row>
    <row r="1758" spans="2:15" s="123" customFormat="1" x14ac:dyDescent="0.3">
      <c r="B1758" s="133"/>
      <c r="M1758" s="134"/>
      <c r="N1758" s="134"/>
      <c r="O1758" s="134"/>
    </row>
    <row r="1759" spans="2:15" s="123" customFormat="1" x14ac:dyDescent="0.3">
      <c r="B1759" s="133"/>
      <c r="M1759" s="134"/>
      <c r="N1759" s="134"/>
      <c r="O1759" s="134"/>
    </row>
    <row r="1760" spans="2:15" s="123" customFormat="1" x14ac:dyDescent="0.3">
      <c r="B1760" s="133"/>
      <c r="M1760" s="134"/>
      <c r="N1760" s="134"/>
      <c r="O1760" s="134"/>
    </row>
    <row r="1761" spans="2:15" s="123" customFormat="1" x14ac:dyDescent="0.3">
      <c r="B1761" s="133"/>
      <c r="M1761" s="134"/>
      <c r="N1761" s="134"/>
      <c r="O1761" s="134"/>
    </row>
    <row r="1762" spans="2:15" s="123" customFormat="1" x14ac:dyDescent="0.3">
      <c r="B1762" s="133"/>
      <c r="M1762" s="134"/>
      <c r="N1762" s="134"/>
      <c r="O1762" s="134"/>
    </row>
    <row r="1763" spans="2:15" s="123" customFormat="1" x14ac:dyDescent="0.3">
      <c r="B1763" s="133"/>
      <c r="M1763" s="134"/>
      <c r="N1763" s="134"/>
      <c r="O1763" s="134"/>
    </row>
    <row r="1764" spans="2:15" s="123" customFormat="1" x14ac:dyDescent="0.3">
      <c r="B1764" s="133"/>
      <c r="M1764" s="134"/>
      <c r="N1764" s="134"/>
      <c r="O1764" s="134"/>
    </row>
    <row r="1765" spans="2:15" s="123" customFormat="1" x14ac:dyDescent="0.3">
      <c r="B1765" s="133"/>
      <c r="M1765" s="134"/>
      <c r="N1765" s="134"/>
      <c r="O1765" s="134"/>
    </row>
    <row r="1766" spans="2:15" s="123" customFormat="1" x14ac:dyDescent="0.3">
      <c r="B1766" s="133"/>
      <c r="M1766" s="134"/>
      <c r="N1766" s="134"/>
      <c r="O1766" s="134"/>
    </row>
    <row r="1767" spans="2:15" s="123" customFormat="1" x14ac:dyDescent="0.3">
      <c r="B1767" s="133"/>
      <c r="M1767" s="134"/>
      <c r="N1767" s="134"/>
      <c r="O1767" s="134"/>
    </row>
    <row r="1768" spans="2:15" s="123" customFormat="1" x14ac:dyDescent="0.3">
      <c r="B1768" s="133"/>
      <c r="M1768" s="134"/>
      <c r="N1768" s="134"/>
      <c r="O1768" s="134"/>
    </row>
    <row r="1769" spans="2:15" s="123" customFormat="1" x14ac:dyDescent="0.3">
      <c r="B1769" s="133"/>
      <c r="M1769" s="134"/>
      <c r="N1769" s="134"/>
      <c r="O1769" s="134"/>
    </row>
    <row r="1770" spans="2:15" s="123" customFormat="1" x14ac:dyDescent="0.3">
      <c r="B1770" s="133"/>
      <c r="M1770" s="134"/>
      <c r="N1770" s="134"/>
      <c r="O1770" s="134"/>
    </row>
    <row r="1771" spans="2:15" s="123" customFormat="1" x14ac:dyDescent="0.3">
      <c r="B1771" s="133"/>
      <c r="M1771" s="134"/>
      <c r="N1771" s="134"/>
      <c r="O1771" s="134"/>
    </row>
    <row r="1772" spans="2:15" s="123" customFormat="1" x14ac:dyDescent="0.3">
      <c r="B1772" s="133"/>
      <c r="M1772" s="134"/>
      <c r="N1772" s="134"/>
      <c r="O1772" s="134"/>
    </row>
    <row r="1773" spans="2:15" s="123" customFormat="1" x14ac:dyDescent="0.3">
      <c r="B1773" s="133"/>
      <c r="M1773" s="134"/>
      <c r="N1773" s="134"/>
      <c r="O1773" s="134"/>
    </row>
    <row r="1774" spans="2:15" s="123" customFormat="1" x14ac:dyDescent="0.3">
      <c r="B1774" s="133"/>
      <c r="M1774" s="134"/>
      <c r="N1774" s="134"/>
      <c r="O1774" s="134"/>
    </row>
    <row r="1775" spans="2:15" s="123" customFormat="1" x14ac:dyDescent="0.3">
      <c r="B1775" s="133"/>
      <c r="M1775" s="134"/>
      <c r="N1775" s="134"/>
      <c r="O1775" s="134"/>
    </row>
    <row r="1776" spans="2:15" s="123" customFormat="1" x14ac:dyDescent="0.3">
      <c r="B1776" s="133"/>
      <c r="M1776" s="134"/>
      <c r="N1776" s="134"/>
      <c r="O1776" s="134"/>
    </row>
    <row r="1777" spans="2:15" s="123" customFormat="1" x14ac:dyDescent="0.3">
      <c r="B1777" s="133"/>
      <c r="M1777" s="134"/>
      <c r="N1777" s="134"/>
      <c r="O1777" s="134"/>
    </row>
    <row r="1778" spans="2:15" s="123" customFormat="1" x14ac:dyDescent="0.3">
      <c r="B1778" s="133"/>
      <c r="M1778" s="134"/>
      <c r="N1778" s="134"/>
      <c r="O1778" s="134"/>
    </row>
    <row r="1779" spans="2:15" s="123" customFormat="1" x14ac:dyDescent="0.3">
      <c r="B1779" s="133"/>
      <c r="M1779" s="134"/>
      <c r="N1779" s="134"/>
      <c r="O1779" s="134"/>
    </row>
    <row r="1780" spans="2:15" s="123" customFormat="1" x14ac:dyDescent="0.3">
      <c r="B1780" s="133"/>
      <c r="M1780" s="134"/>
      <c r="N1780" s="134"/>
      <c r="O1780" s="134"/>
    </row>
    <row r="1781" spans="2:15" s="123" customFormat="1" x14ac:dyDescent="0.3">
      <c r="B1781" s="133"/>
      <c r="M1781" s="134"/>
      <c r="N1781" s="134"/>
      <c r="O1781" s="134"/>
    </row>
    <row r="1782" spans="2:15" s="123" customFormat="1" x14ac:dyDescent="0.3">
      <c r="B1782" s="133"/>
      <c r="M1782" s="134"/>
      <c r="N1782" s="134"/>
      <c r="O1782" s="134"/>
    </row>
    <row r="1783" spans="2:15" s="123" customFormat="1" x14ac:dyDescent="0.3">
      <c r="B1783" s="133"/>
      <c r="M1783" s="134"/>
      <c r="N1783" s="134"/>
      <c r="O1783" s="134"/>
    </row>
    <row r="1784" spans="2:15" s="123" customFormat="1" x14ac:dyDescent="0.3">
      <c r="B1784" s="133"/>
      <c r="M1784" s="134"/>
      <c r="N1784" s="134"/>
      <c r="O1784" s="134"/>
    </row>
    <row r="1785" spans="2:15" s="123" customFormat="1" x14ac:dyDescent="0.3">
      <c r="B1785" s="133"/>
      <c r="M1785" s="134"/>
      <c r="N1785" s="134"/>
      <c r="O1785" s="134"/>
    </row>
    <row r="1786" spans="2:15" s="123" customFormat="1" x14ac:dyDescent="0.3">
      <c r="B1786" s="133"/>
      <c r="M1786" s="134"/>
      <c r="N1786" s="134"/>
      <c r="O1786" s="134"/>
    </row>
    <row r="1787" spans="2:15" s="123" customFormat="1" x14ac:dyDescent="0.3">
      <c r="B1787" s="133"/>
      <c r="M1787" s="134"/>
      <c r="N1787" s="134"/>
      <c r="O1787" s="134"/>
    </row>
    <row r="1788" spans="2:15" s="123" customFormat="1" x14ac:dyDescent="0.3">
      <c r="B1788" s="133"/>
      <c r="M1788" s="134"/>
      <c r="N1788" s="134"/>
      <c r="O1788" s="134"/>
    </row>
    <row r="1789" spans="2:15" s="123" customFormat="1" x14ac:dyDescent="0.3">
      <c r="B1789" s="133"/>
      <c r="M1789" s="134"/>
      <c r="N1789" s="134"/>
      <c r="O1789" s="134"/>
    </row>
    <row r="1790" spans="2:15" s="123" customFormat="1" x14ac:dyDescent="0.3">
      <c r="B1790" s="133"/>
      <c r="M1790" s="134"/>
      <c r="N1790" s="134"/>
      <c r="O1790" s="134"/>
    </row>
    <row r="1791" spans="2:15" s="123" customFormat="1" x14ac:dyDescent="0.3">
      <c r="B1791" s="133"/>
      <c r="M1791" s="134"/>
      <c r="N1791" s="134"/>
      <c r="O1791" s="134"/>
    </row>
    <row r="1792" spans="2:15" s="123" customFormat="1" x14ac:dyDescent="0.3">
      <c r="B1792" s="133"/>
      <c r="M1792" s="134"/>
      <c r="N1792" s="134"/>
      <c r="O1792" s="134"/>
    </row>
    <row r="1793" spans="2:15" s="123" customFormat="1" x14ac:dyDescent="0.3">
      <c r="B1793" s="133"/>
      <c r="M1793" s="134"/>
      <c r="N1793" s="134"/>
      <c r="O1793" s="134"/>
    </row>
    <row r="1794" spans="2:15" s="123" customFormat="1" x14ac:dyDescent="0.3">
      <c r="B1794" s="133"/>
      <c r="M1794" s="134"/>
      <c r="N1794" s="134"/>
      <c r="O1794" s="134"/>
    </row>
    <row r="1795" spans="2:15" s="123" customFormat="1" x14ac:dyDescent="0.3">
      <c r="B1795" s="133"/>
      <c r="M1795" s="134"/>
      <c r="N1795" s="134"/>
      <c r="O1795" s="134"/>
    </row>
    <row r="1796" spans="2:15" s="123" customFormat="1" x14ac:dyDescent="0.3">
      <c r="B1796" s="133"/>
      <c r="M1796" s="134"/>
      <c r="N1796" s="134"/>
      <c r="O1796" s="134"/>
    </row>
    <row r="1797" spans="2:15" s="123" customFormat="1" x14ac:dyDescent="0.3">
      <c r="B1797" s="133"/>
      <c r="M1797" s="134"/>
      <c r="N1797" s="134"/>
      <c r="O1797" s="134"/>
    </row>
    <row r="1798" spans="2:15" s="123" customFormat="1" x14ac:dyDescent="0.3">
      <c r="B1798" s="133"/>
      <c r="M1798" s="134"/>
      <c r="N1798" s="134"/>
      <c r="O1798" s="134"/>
    </row>
    <row r="1799" spans="2:15" s="123" customFormat="1" x14ac:dyDescent="0.3">
      <c r="B1799" s="133"/>
      <c r="M1799" s="134"/>
      <c r="N1799" s="134"/>
      <c r="O1799" s="134"/>
    </row>
    <row r="1800" spans="2:15" s="123" customFormat="1" x14ac:dyDescent="0.3">
      <c r="B1800" s="133"/>
      <c r="M1800" s="134"/>
      <c r="N1800" s="134"/>
      <c r="O1800" s="134"/>
    </row>
    <row r="1801" spans="2:15" s="123" customFormat="1" x14ac:dyDescent="0.3">
      <c r="B1801" s="133"/>
      <c r="M1801" s="134"/>
      <c r="N1801" s="134"/>
      <c r="O1801" s="134"/>
    </row>
    <row r="1802" spans="2:15" s="123" customFormat="1" x14ac:dyDescent="0.3">
      <c r="B1802" s="133"/>
      <c r="M1802" s="134"/>
      <c r="N1802" s="134"/>
      <c r="O1802" s="134"/>
    </row>
    <row r="1803" spans="2:15" s="123" customFormat="1" x14ac:dyDescent="0.3">
      <c r="B1803" s="133"/>
      <c r="M1803" s="134"/>
      <c r="N1803" s="134"/>
      <c r="O1803" s="134"/>
    </row>
    <row r="1804" spans="2:15" s="123" customFormat="1" x14ac:dyDescent="0.3">
      <c r="B1804" s="133"/>
      <c r="M1804" s="134"/>
      <c r="N1804" s="134"/>
      <c r="O1804" s="134"/>
    </row>
    <row r="1805" spans="2:15" s="123" customFormat="1" x14ac:dyDescent="0.3">
      <c r="B1805" s="133"/>
      <c r="M1805" s="134"/>
      <c r="N1805" s="134"/>
      <c r="O1805" s="134"/>
    </row>
    <row r="1806" spans="2:15" s="123" customFormat="1" x14ac:dyDescent="0.3">
      <c r="B1806" s="133"/>
      <c r="M1806" s="134"/>
      <c r="N1806" s="134"/>
      <c r="O1806" s="134"/>
    </row>
    <row r="1807" spans="2:15" s="123" customFormat="1" x14ac:dyDescent="0.3">
      <c r="B1807" s="133"/>
      <c r="M1807" s="134"/>
      <c r="N1807" s="134"/>
      <c r="O1807" s="134"/>
    </row>
    <row r="1808" spans="2:15" s="123" customFormat="1" x14ac:dyDescent="0.3">
      <c r="B1808" s="133"/>
      <c r="M1808" s="134"/>
      <c r="N1808" s="134"/>
      <c r="O1808" s="134"/>
    </row>
    <row r="1809" spans="2:15" s="123" customFormat="1" x14ac:dyDescent="0.3">
      <c r="B1809" s="133"/>
      <c r="M1809" s="134"/>
      <c r="N1809" s="134"/>
      <c r="O1809" s="134"/>
    </row>
    <row r="1810" spans="2:15" s="123" customFormat="1" x14ac:dyDescent="0.3">
      <c r="B1810" s="133"/>
      <c r="M1810" s="134"/>
      <c r="N1810" s="134"/>
      <c r="O1810" s="134"/>
    </row>
    <row r="1811" spans="2:15" s="123" customFormat="1" x14ac:dyDescent="0.3">
      <c r="B1811" s="133"/>
      <c r="M1811" s="134"/>
      <c r="N1811" s="134"/>
      <c r="O1811" s="134"/>
    </row>
    <row r="1812" spans="2:15" s="123" customFormat="1" x14ac:dyDescent="0.3">
      <c r="B1812" s="133"/>
      <c r="M1812" s="134"/>
      <c r="N1812" s="134"/>
      <c r="O1812" s="134"/>
    </row>
    <row r="1813" spans="2:15" s="123" customFormat="1" x14ac:dyDescent="0.3">
      <c r="B1813" s="133"/>
      <c r="M1813" s="134"/>
      <c r="N1813" s="134"/>
      <c r="O1813" s="134"/>
    </row>
    <row r="1814" spans="2:15" s="123" customFormat="1" x14ac:dyDescent="0.3">
      <c r="B1814" s="133"/>
      <c r="M1814" s="134"/>
      <c r="N1814" s="134"/>
      <c r="O1814" s="134"/>
    </row>
    <row r="1815" spans="2:15" s="123" customFormat="1" x14ac:dyDescent="0.3">
      <c r="B1815" s="133"/>
      <c r="M1815" s="134"/>
      <c r="N1815" s="134"/>
      <c r="O1815" s="134"/>
    </row>
    <row r="1816" spans="2:15" s="123" customFormat="1" x14ac:dyDescent="0.3">
      <c r="B1816" s="133"/>
      <c r="M1816" s="134"/>
      <c r="N1816" s="134"/>
      <c r="O1816" s="134"/>
    </row>
    <row r="1817" spans="2:15" s="123" customFormat="1" x14ac:dyDescent="0.3">
      <c r="B1817" s="133"/>
      <c r="M1817" s="134"/>
      <c r="N1817" s="134"/>
      <c r="O1817" s="134"/>
    </row>
    <row r="1818" spans="2:15" s="123" customFormat="1" x14ac:dyDescent="0.3">
      <c r="B1818" s="133"/>
      <c r="M1818" s="134"/>
      <c r="N1818" s="134"/>
      <c r="O1818" s="134"/>
    </row>
    <row r="1819" spans="2:15" s="123" customFormat="1" x14ac:dyDescent="0.3">
      <c r="B1819" s="133"/>
      <c r="M1819" s="134"/>
      <c r="N1819" s="134"/>
      <c r="O1819" s="134"/>
    </row>
    <row r="1820" spans="2:15" s="123" customFormat="1" x14ac:dyDescent="0.3">
      <c r="B1820" s="133"/>
      <c r="M1820" s="134"/>
      <c r="N1820" s="134"/>
      <c r="O1820" s="134"/>
    </row>
    <row r="1821" spans="2:15" s="123" customFormat="1" x14ac:dyDescent="0.3">
      <c r="B1821" s="133"/>
      <c r="M1821" s="134"/>
      <c r="N1821" s="134"/>
      <c r="O1821" s="134"/>
    </row>
    <row r="1822" spans="2:15" s="123" customFormat="1" x14ac:dyDescent="0.3">
      <c r="B1822" s="133"/>
      <c r="M1822" s="134"/>
      <c r="N1822" s="134"/>
      <c r="O1822" s="134"/>
    </row>
    <row r="1823" spans="2:15" s="123" customFormat="1" x14ac:dyDescent="0.3">
      <c r="B1823" s="133"/>
      <c r="M1823" s="134"/>
      <c r="N1823" s="134"/>
      <c r="O1823" s="134"/>
    </row>
    <row r="1824" spans="2:15" s="123" customFormat="1" x14ac:dyDescent="0.3">
      <c r="B1824" s="133"/>
      <c r="M1824" s="134"/>
      <c r="N1824" s="134"/>
      <c r="O1824" s="134"/>
    </row>
    <row r="1825" spans="2:15" s="123" customFormat="1" x14ac:dyDescent="0.3">
      <c r="B1825" s="133"/>
      <c r="M1825" s="134"/>
      <c r="N1825" s="134"/>
      <c r="O1825" s="134"/>
    </row>
    <row r="1826" spans="2:15" s="123" customFormat="1" x14ac:dyDescent="0.3">
      <c r="B1826" s="133"/>
      <c r="M1826" s="134"/>
      <c r="N1826" s="134"/>
      <c r="O1826" s="134"/>
    </row>
    <row r="1827" spans="2:15" s="123" customFormat="1" x14ac:dyDescent="0.3">
      <c r="B1827" s="133"/>
      <c r="M1827" s="134"/>
      <c r="N1827" s="134"/>
      <c r="O1827" s="134"/>
    </row>
    <row r="1828" spans="2:15" s="123" customFormat="1" x14ac:dyDescent="0.3">
      <c r="B1828" s="133"/>
      <c r="M1828" s="134"/>
      <c r="N1828" s="134"/>
      <c r="O1828" s="134"/>
    </row>
    <row r="1829" spans="2:15" s="123" customFormat="1" x14ac:dyDescent="0.3">
      <c r="B1829" s="133"/>
      <c r="M1829" s="134"/>
      <c r="N1829" s="134"/>
      <c r="O1829" s="134"/>
    </row>
    <row r="1830" spans="2:15" s="123" customFormat="1" x14ac:dyDescent="0.3">
      <c r="B1830" s="133"/>
      <c r="M1830" s="134"/>
      <c r="N1830" s="134"/>
      <c r="O1830" s="134"/>
    </row>
    <row r="1831" spans="2:15" s="123" customFormat="1" x14ac:dyDescent="0.3">
      <c r="B1831" s="133"/>
      <c r="M1831" s="134"/>
      <c r="N1831" s="134"/>
      <c r="O1831" s="134"/>
    </row>
    <row r="1832" spans="2:15" s="123" customFormat="1" x14ac:dyDescent="0.3">
      <c r="B1832" s="133"/>
      <c r="M1832" s="134"/>
      <c r="N1832" s="134"/>
      <c r="O1832" s="134"/>
    </row>
    <row r="1833" spans="2:15" s="123" customFormat="1" x14ac:dyDescent="0.3">
      <c r="B1833" s="133"/>
      <c r="M1833" s="134"/>
      <c r="N1833" s="134"/>
      <c r="O1833" s="134"/>
    </row>
    <row r="1834" spans="2:15" s="123" customFormat="1" x14ac:dyDescent="0.3">
      <c r="B1834" s="133"/>
      <c r="M1834" s="134"/>
      <c r="N1834" s="134"/>
      <c r="O1834" s="134"/>
    </row>
    <row r="1835" spans="2:15" s="123" customFormat="1" x14ac:dyDescent="0.3">
      <c r="B1835" s="133"/>
      <c r="M1835" s="134"/>
      <c r="N1835" s="134"/>
      <c r="O1835" s="134"/>
    </row>
    <row r="1836" spans="2:15" s="123" customFormat="1" x14ac:dyDescent="0.3">
      <c r="B1836" s="133"/>
      <c r="M1836" s="134"/>
      <c r="N1836" s="134"/>
      <c r="O1836" s="134"/>
    </row>
    <row r="1837" spans="2:15" s="123" customFormat="1" x14ac:dyDescent="0.3">
      <c r="B1837" s="133"/>
      <c r="M1837" s="134"/>
      <c r="N1837" s="134"/>
      <c r="O1837" s="134"/>
    </row>
    <row r="1838" spans="2:15" s="123" customFormat="1" x14ac:dyDescent="0.3">
      <c r="B1838" s="133"/>
      <c r="M1838" s="134"/>
      <c r="N1838" s="134"/>
      <c r="O1838" s="134"/>
    </row>
    <row r="1839" spans="2:15" s="123" customFormat="1" x14ac:dyDescent="0.3">
      <c r="B1839" s="133"/>
      <c r="M1839" s="134"/>
      <c r="N1839" s="134"/>
      <c r="O1839" s="134"/>
    </row>
    <row r="1840" spans="2:15" s="123" customFormat="1" x14ac:dyDescent="0.3">
      <c r="B1840" s="133"/>
      <c r="M1840" s="134"/>
      <c r="N1840" s="134"/>
      <c r="O1840" s="134"/>
    </row>
    <row r="1841" spans="2:15" s="123" customFormat="1" x14ac:dyDescent="0.3">
      <c r="B1841" s="133"/>
      <c r="M1841" s="134"/>
      <c r="N1841" s="134"/>
      <c r="O1841" s="134"/>
    </row>
    <row r="1842" spans="2:15" s="123" customFormat="1" x14ac:dyDescent="0.3">
      <c r="B1842" s="133"/>
      <c r="M1842" s="134"/>
      <c r="N1842" s="134"/>
      <c r="O1842" s="134"/>
    </row>
    <row r="1843" spans="2:15" s="123" customFormat="1" x14ac:dyDescent="0.3">
      <c r="B1843" s="133"/>
      <c r="M1843" s="134"/>
      <c r="N1843" s="134"/>
      <c r="O1843" s="134"/>
    </row>
    <row r="1844" spans="2:15" s="123" customFormat="1" x14ac:dyDescent="0.3">
      <c r="B1844" s="133"/>
      <c r="M1844" s="134"/>
      <c r="N1844" s="134"/>
      <c r="O1844" s="134"/>
    </row>
    <row r="1845" spans="2:15" s="123" customFormat="1" x14ac:dyDescent="0.3">
      <c r="B1845" s="133"/>
      <c r="M1845" s="134"/>
      <c r="N1845" s="134"/>
      <c r="O1845" s="134"/>
    </row>
    <row r="1846" spans="2:15" s="123" customFormat="1" x14ac:dyDescent="0.3">
      <c r="B1846" s="133"/>
      <c r="M1846" s="134"/>
      <c r="N1846" s="134"/>
      <c r="O1846" s="134"/>
    </row>
    <row r="1847" spans="2:15" s="123" customFormat="1" x14ac:dyDescent="0.3">
      <c r="B1847" s="133"/>
      <c r="M1847" s="134"/>
      <c r="N1847" s="134"/>
      <c r="O1847" s="134"/>
    </row>
    <row r="1848" spans="2:15" s="123" customFormat="1" x14ac:dyDescent="0.3">
      <c r="B1848" s="133"/>
      <c r="M1848" s="134"/>
      <c r="N1848" s="134"/>
      <c r="O1848" s="134"/>
    </row>
    <row r="1849" spans="2:15" s="123" customFormat="1" x14ac:dyDescent="0.3">
      <c r="B1849" s="133"/>
      <c r="M1849" s="134"/>
      <c r="N1849" s="134"/>
      <c r="O1849" s="134"/>
    </row>
    <row r="1850" spans="2:15" s="123" customFormat="1" x14ac:dyDescent="0.3">
      <c r="B1850" s="133"/>
      <c r="M1850" s="134"/>
      <c r="N1850" s="134"/>
      <c r="O1850" s="134"/>
    </row>
    <row r="1851" spans="2:15" s="123" customFormat="1" x14ac:dyDescent="0.3">
      <c r="B1851" s="133"/>
      <c r="M1851" s="134"/>
      <c r="N1851" s="134"/>
      <c r="O1851" s="134"/>
    </row>
    <row r="1852" spans="2:15" s="123" customFormat="1" x14ac:dyDescent="0.3">
      <c r="B1852" s="133"/>
      <c r="M1852" s="134"/>
      <c r="N1852" s="134"/>
      <c r="O1852" s="134"/>
    </row>
    <row r="1853" spans="2:15" s="123" customFormat="1" x14ac:dyDescent="0.3">
      <c r="B1853" s="133"/>
      <c r="M1853" s="134"/>
      <c r="N1853" s="134"/>
      <c r="O1853" s="134"/>
    </row>
    <row r="1854" spans="2:15" s="123" customFormat="1" x14ac:dyDescent="0.3">
      <c r="B1854" s="133"/>
      <c r="M1854" s="134"/>
      <c r="N1854" s="134"/>
      <c r="O1854" s="134"/>
    </row>
    <row r="1855" spans="2:15" s="123" customFormat="1" x14ac:dyDescent="0.3">
      <c r="B1855" s="133"/>
      <c r="M1855" s="134"/>
      <c r="N1855" s="134"/>
      <c r="O1855" s="134"/>
    </row>
    <row r="1856" spans="2:15" s="123" customFormat="1" x14ac:dyDescent="0.3">
      <c r="B1856" s="133"/>
      <c r="M1856" s="134"/>
      <c r="N1856" s="134"/>
      <c r="O1856" s="134"/>
    </row>
    <row r="1857" spans="2:15" s="123" customFormat="1" x14ac:dyDescent="0.3">
      <c r="B1857" s="133"/>
      <c r="M1857" s="134"/>
      <c r="N1857" s="134"/>
      <c r="O1857" s="134"/>
    </row>
    <row r="1858" spans="2:15" s="123" customFormat="1" x14ac:dyDescent="0.3">
      <c r="B1858" s="133"/>
      <c r="M1858" s="134"/>
      <c r="N1858" s="134"/>
      <c r="O1858" s="134"/>
    </row>
    <row r="1859" spans="2:15" s="123" customFormat="1" x14ac:dyDescent="0.3">
      <c r="B1859" s="133"/>
      <c r="M1859" s="134"/>
      <c r="N1859" s="134"/>
      <c r="O1859" s="134"/>
    </row>
    <row r="1860" spans="2:15" s="123" customFormat="1" x14ac:dyDescent="0.3">
      <c r="B1860" s="133"/>
      <c r="M1860" s="134"/>
      <c r="N1860" s="134"/>
      <c r="O1860" s="134"/>
    </row>
    <row r="1861" spans="2:15" s="123" customFormat="1" x14ac:dyDescent="0.3">
      <c r="B1861" s="133"/>
      <c r="M1861" s="134"/>
      <c r="N1861" s="134"/>
      <c r="O1861" s="134"/>
    </row>
    <row r="1862" spans="2:15" s="123" customFormat="1" x14ac:dyDescent="0.3">
      <c r="B1862" s="133"/>
      <c r="M1862" s="134"/>
      <c r="N1862" s="134"/>
      <c r="O1862" s="134"/>
    </row>
    <row r="1863" spans="2:15" s="123" customFormat="1" x14ac:dyDescent="0.3">
      <c r="B1863" s="133"/>
      <c r="M1863" s="134"/>
      <c r="N1863" s="134"/>
      <c r="O1863" s="134"/>
    </row>
    <row r="1864" spans="2:15" s="123" customFormat="1" x14ac:dyDescent="0.3">
      <c r="B1864" s="133"/>
      <c r="M1864" s="134"/>
      <c r="N1864" s="134"/>
      <c r="O1864" s="134"/>
    </row>
    <row r="1865" spans="2:15" s="123" customFormat="1" x14ac:dyDescent="0.3">
      <c r="B1865" s="133"/>
      <c r="M1865" s="134"/>
      <c r="N1865" s="134"/>
      <c r="O1865" s="134"/>
    </row>
    <row r="1866" spans="2:15" s="123" customFormat="1" x14ac:dyDescent="0.3">
      <c r="B1866" s="133"/>
      <c r="M1866" s="134"/>
      <c r="N1866" s="134"/>
      <c r="O1866" s="134"/>
    </row>
    <row r="1867" spans="2:15" s="123" customFormat="1" x14ac:dyDescent="0.3">
      <c r="B1867" s="133"/>
      <c r="M1867" s="134"/>
      <c r="N1867" s="134"/>
      <c r="O1867" s="134"/>
    </row>
    <row r="1868" spans="2:15" s="123" customFormat="1" x14ac:dyDescent="0.3">
      <c r="B1868" s="133"/>
      <c r="M1868" s="134"/>
      <c r="N1868" s="134"/>
      <c r="O1868" s="134"/>
    </row>
    <row r="1869" spans="2:15" s="123" customFormat="1" x14ac:dyDescent="0.3">
      <c r="B1869" s="133"/>
      <c r="M1869" s="134"/>
      <c r="N1869" s="134"/>
      <c r="O1869" s="134"/>
    </row>
    <row r="1870" spans="2:15" s="123" customFormat="1" x14ac:dyDescent="0.3">
      <c r="B1870" s="133"/>
      <c r="M1870" s="134"/>
      <c r="N1870" s="134"/>
      <c r="O1870" s="134"/>
    </row>
    <row r="1871" spans="2:15" s="123" customFormat="1" x14ac:dyDescent="0.3">
      <c r="B1871" s="133"/>
      <c r="M1871" s="134"/>
      <c r="N1871" s="134"/>
      <c r="O1871" s="134"/>
    </row>
    <row r="1872" spans="2:15" s="123" customFormat="1" x14ac:dyDescent="0.3">
      <c r="B1872" s="133"/>
      <c r="M1872" s="134"/>
      <c r="N1872" s="134"/>
      <c r="O1872" s="134"/>
    </row>
    <row r="1873" spans="2:15" s="123" customFormat="1" x14ac:dyDescent="0.3">
      <c r="B1873" s="133"/>
      <c r="M1873" s="134"/>
      <c r="N1873" s="134"/>
      <c r="O1873" s="134"/>
    </row>
    <row r="1874" spans="2:15" s="123" customFormat="1" x14ac:dyDescent="0.3">
      <c r="B1874" s="133"/>
      <c r="M1874" s="134"/>
      <c r="N1874" s="134"/>
      <c r="O1874" s="134"/>
    </row>
    <row r="1875" spans="2:15" s="123" customFormat="1" x14ac:dyDescent="0.3">
      <c r="B1875" s="133"/>
      <c r="M1875" s="134"/>
      <c r="N1875" s="134"/>
      <c r="O1875" s="134"/>
    </row>
    <row r="1876" spans="2:15" s="123" customFormat="1" x14ac:dyDescent="0.3">
      <c r="B1876" s="133"/>
      <c r="M1876" s="134"/>
      <c r="N1876" s="134"/>
      <c r="O1876" s="134"/>
    </row>
    <row r="1877" spans="2:15" s="123" customFormat="1" x14ac:dyDescent="0.3">
      <c r="B1877" s="133"/>
      <c r="M1877" s="134"/>
      <c r="N1877" s="134"/>
      <c r="O1877" s="134"/>
    </row>
    <row r="1878" spans="2:15" s="123" customFormat="1" x14ac:dyDescent="0.3">
      <c r="B1878" s="133"/>
      <c r="M1878" s="134"/>
      <c r="N1878" s="134"/>
      <c r="O1878" s="134"/>
    </row>
    <row r="1879" spans="2:15" s="123" customFormat="1" x14ac:dyDescent="0.3">
      <c r="B1879" s="133"/>
      <c r="M1879" s="134"/>
      <c r="N1879" s="134"/>
      <c r="O1879" s="134"/>
    </row>
    <row r="1880" spans="2:15" s="123" customFormat="1" x14ac:dyDescent="0.3">
      <c r="B1880" s="133"/>
      <c r="M1880" s="134"/>
      <c r="N1880" s="134"/>
      <c r="O1880" s="134"/>
    </row>
    <row r="1881" spans="2:15" s="123" customFormat="1" x14ac:dyDescent="0.3">
      <c r="B1881" s="133"/>
      <c r="M1881" s="134"/>
      <c r="N1881" s="134"/>
      <c r="O1881" s="134"/>
    </row>
    <row r="1882" spans="2:15" s="123" customFormat="1" x14ac:dyDescent="0.3">
      <c r="B1882" s="133"/>
      <c r="M1882" s="134"/>
      <c r="N1882" s="134"/>
      <c r="O1882" s="134"/>
    </row>
    <row r="1883" spans="2:15" s="123" customFormat="1" x14ac:dyDescent="0.3">
      <c r="B1883" s="133"/>
      <c r="M1883" s="134"/>
      <c r="N1883" s="134"/>
      <c r="O1883" s="134"/>
    </row>
    <row r="1884" spans="2:15" s="123" customFormat="1" x14ac:dyDescent="0.3">
      <c r="B1884" s="133"/>
      <c r="M1884" s="134"/>
      <c r="N1884" s="134"/>
      <c r="O1884" s="134"/>
    </row>
    <row r="1885" spans="2:15" s="123" customFormat="1" x14ac:dyDescent="0.3">
      <c r="B1885" s="133"/>
      <c r="M1885" s="134"/>
      <c r="N1885" s="134"/>
      <c r="O1885" s="134"/>
    </row>
    <row r="1886" spans="2:15" s="123" customFormat="1" x14ac:dyDescent="0.3">
      <c r="B1886" s="133"/>
      <c r="M1886" s="134"/>
      <c r="N1886" s="134"/>
      <c r="O1886" s="134"/>
    </row>
    <row r="1887" spans="2:15" s="123" customFormat="1" x14ac:dyDescent="0.3">
      <c r="B1887" s="133"/>
      <c r="M1887" s="134"/>
      <c r="N1887" s="134"/>
      <c r="O1887" s="134"/>
    </row>
    <row r="1888" spans="2:15" s="123" customFormat="1" x14ac:dyDescent="0.3">
      <c r="B1888" s="133"/>
      <c r="M1888" s="134"/>
      <c r="N1888" s="134"/>
      <c r="O1888" s="134"/>
    </row>
    <row r="1889" spans="2:15" s="123" customFormat="1" x14ac:dyDescent="0.3">
      <c r="B1889" s="133"/>
      <c r="M1889" s="134"/>
      <c r="N1889" s="134"/>
      <c r="O1889" s="134"/>
    </row>
    <row r="1890" spans="2:15" s="123" customFormat="1" x14ac:dyDescent="0.3">
      <c r="B1890" s="133"/>
      <c r="M1890" s="134"/>
      <c r="N1890" s="134"/>
      <c r="O1890" s="134"/>
    </row>
    <row r="1891" spans="2:15" s="123" customFormat="1" x14ac:dyDescent="0.3">
      <c r="B1891" s="133"/>
      <c r="M1891" s="134"/>
      <c r="N1891" s="134"/>
      <c r="O1891" s="134"/>
    </row>
    <row r="1892" spans="2:15" s="123" customFormat="1" x14ac:dyDescent="0.3">
      <c r="B1892" s="133"/>
      <c r="M1892" s="134"/>
      <c r="N1892" s="134"/>
      <c r="O1892" s="134"/>
    </row>
    <row r="1893" spans="2:15" s="123" customFormat="1" x14ac:dyDescent="0.3">
      <c r="B1893" s="133"/>
      <c r="M1893" s="134"/>
      <c r="N1893" s="134"/>
      <c r="O1893" s="134"/>
    </row>
    <row r="1894" spans="2:15" s="123" customFormat="1" x14ac:dyDescent="0.3">
      <c r="B1894" s="133"/>
      <c r="M1894" s="134"/>
      <c r="N1894" s="134"/>
      <c r="O1894" s="134"/>
    </row>
    <row r="1895" spans="2:15" s="123" customFormat="1" x14ac:dyDescent="0.3">
      <c r="B1895" s="133"/>
      <c r="M1895" s="134"/>
      <c r="N1895" s="134"/>
      <c r="O1895" s="134"/>
    </row>
    <row r="1896" spans="2:15" s="123" customFormat="1" x14ac:dyDescent="0.3">
      <c r="B1896" s="133"/>
      <c r="M1896" s="134"/>
      <c r="N1896" s="134"/>
      <c r="O1896" s="134"/>
    </row>
    <row r="1897" spans="2:15" s="123" customFormat="1" x14ac:dyDescent="0.3">
      <c r="B1897" s="133"/>
      <c r="M1897" s="134"/>
      <c r="N1897" s="134"/>
      <c r="O1897" s="134"/>
    </row>
    <row r="1898" spans="2:15" s="123" customFormat="1" x14ac:dyDescent="0.3">
      <c r="B1898" s="133"/>
      <c r="M1898" s="134"/>
      <c r="N1898" s="134"/>
      <c r="O1898" s="134"/>
    </row>
    <row r="1899" spans="2:15" s="123" customFormat="1" x14ac:dyDescent="0.3">
      <c r="B1899" s="133"/>
      <c r="M1899" s="134"/>
      <c r="N1899" s="134"/>
      <c r="O1899" s="134"/>
    </row>
    <row r="1900" spans="2:15" s="123" customFormat="1" x14ac:dyDescent="0.3">
      <c r="B1900" s="133"/>
      <c r="M1900" s="134"/>
      <c r="N1900" s="134"/>
      <c r="O1900" s="134"/>
    </row>
    <row r="1901" spans="2:15" s="123" customFormat="1" x14ac:dyDescent="0.3">
      <c r="B1901" s="133"/>
      <c r="M1901" s="134"/>
      <c r="N1901" s="134"/>
      <c r="O1901" s="134"/>
    </row>
    <row r="1902" spans="2:15" s="123" customFormat="1" x14ac:dyDescent="0.3">
      <c r="B1902" s="133"/>
      <c r="M1902" s="134"/>
      <c r="N1902" s="134"/>
      <c r="O1902" s="134"/>
    </row>
    <row r="1903" spans="2:15" s="123" customFormat="1" x14ac:dyDescent="0.3">
      <c r="B1903" s="133"/>
      <c r="M1903" s="134"/>
      <c r="N1903" s="134"/>
      <c r="O1903" s="134"/>
    </row>
    <row r="1904" spans="2:15" s="123" customFormat="1" x14ac:dyDescent="0.3">
      <c r="B1904" s="133"/>
      <c r="M1904" s="134"/>
      <c r="N1904" s="134"/>
      <c r="O1904" s="134"/>
    </row>
    <row r="1905" spans="2:15" s="123" customFormat="1" x14ac:dyDescent="0.3">
      <c r="B1905" s="133"/>
      <c r="M1905" s="134"/>
      <c r="N1905" s="134"/>
      <c r="O1905" s="134"/>
    </row>
    <row r="1906" spans="2:15" s="123" customFormat="1" x14ac:dyDescent="0.3">
      <c r="B1906" s="133"/>
      <c r="M1906" s="134"/>
      <c r="N1906" s="134"/>
      <c r="O1906" s="134"/>
    </row>
    <row r="1907" spans="2:15" s="123" customFormat="1" x14ac:dyDescent="0.3">
      <c r="B1907" s="133"/>
      <c r="M1907" s="134"/>
      <c r="N1907" s="134"/>
      <c r="O1907" s="134"/>
    </row>
    <row r="1908" spans="2:15" s="123" customFormat="1" x14ac:dyDescent="0.3">
      <c r="B1908" s="133"/>
      <c r="M1908" s="134"/>
      <c r="N1908" s="134"/>
      <c r="O1908" s="134"/>
    </row>
    <row r="1909" spans="2:15" s="123" customFormat="1" x14ac:dyDescent="0.3">
      <c r="B1909" s="133"/>
      <c r="M1909" s="134"/>
      <c r="N1909" s="134"/>
      <c r="O1909" s="134"/>
    </row>
    <row r="1910" spans="2:15" s="123" customFormat="1" x14ac:dyDescent="0.3">
      <c r="B1910" s="133"/>
      <c r="M1910" s="134"/>
      <c r="N1910" s="134"/>
      <c r="O1910" s="134"/>
    </row>
    <row r="1911" spans="2:15" s="123" customFormat="1" x14ac:dyDescent="0.3">
      <c r="B1911" s="133"/>
      <c r="M1911" s="134"/>
      <c r="N1911" s="134"/>
      <c r="O1911" s="134"/>
    </row>
    <row r="1912" spans="2:15" s="123" customFormat="1" x14ac:dyDescent="0.3">
      <c r="B1912" s="133"/>
      <c r="M1912" s="134"/>
      <c r="N1912" s="134"/>
      <c r="O1912" s="134"/>
    </row>
    <row r="1913" spans="2:15" s="123" customFormat="1" x14ac:dyDescent="0.3">
      <c r="B1913" s="133"/>
      <c r="M1913" s="134"/>
      <c r="N1913" s="134"/>
      <c r="O1913" s="134"/>
    </row>
    <row r="1914" spans="2:15" s="123" customFormat="1" x14ac:dyDescent="0.3">
      <c r="B1914" s="133"/>
      <c r="M1914" s="134"/>
      <c r="N1914" s="134"/>
      <c r="O1914" s="134"/>
    </row>
    <row r="1915" spans="2:15" s="123" customFormat="1" x14ac:dyDescent="0.3">
      <c r="B1915" s="133"/>
      <c r="M1915" s="134"/>
      <c r="N1915" s="134"/>
      <c r="O1915" s="134"/>
    </row>
    <row r="1916" spans="2:15" s="123" customFormat="1" x14ac:dyDescent="0.3">
      <c r="B1916" s="133"/>
      <c r="M1916" s="134"/>
      <c r="N1916" s="134"/>
      <c r="O1916" s="134"/>
    </row>
    <row r="1917" spans="2:15" s="123" customFormat="1" x14ac:dyDescent="0.3">
      <c r="B1917" s="133"/>
      <c r="M1917" s="134"/>
      <c r="N1917" s="134"/>
      <c r="O1917" s="134"/>
    </row>
    <row r="1918" spans="2:15" s="123" customFormat="1" x14ac:dyDescent="0.3">
      <c r="B1918" s="133"/>
      <c r="M1918" s="134"/>
      <c r="N1918" s="134"/>
      <c r="O1918" s="134"/>
    </row>
    <row r="1919" spans="2:15" s="123" customFormat="1" x14ac:dyDescent="0.3">
      <c r="B1919" s="133"/>
      <c r="M1919" s="134"/>
      <c r="N1919" s="134"/>
      <c r="O1919" s="134"/>
    </row>
    <row r="1920" spans="2:15" s="123" customFormat="1" x14ac:dyDescent="0.3">
      <c r="B1920" s="133"/>
      <c r="M1920" s="134"/>
      <c r="N1920" s="134"/>
      <c r="O1920" s="134"/>
    </row>
    <row r="1921" spans="2:15" s="123" customFormat="1" x14ac:dyDescent="0.3">
      <c r="B1921" s="133"/>
      <c r="M1921" s="134"/>
      <c r="N1921" s="134"/>
      <c r="O1921" s="134"/>
    </row>
    <row r="1922" spans="2:15" s="123" customFormat="1" x14ac:dyDescent="0.3">
      <c r="B1922" s="133"/>
      <c r="M1922" s="134"/>
      <c r="N1922" s="134"/>
      <c r="O1922" s="134"/>
    </row>
    <row r="1923" spans="2:15" s="123" customFormat="1" x14ac:dyDescent="0.3">
      <c r="B1923" s="133"/>
      <c r="M1923" s="134"/>
      <c r="N1923" s="134"/>
      <c r="O1923" s="134"/>
    </row>
    <row r="1924" spans="2:15" s="123" customFormat="1" x14ac:dyDescent="0.3">
      <c r="B1924" s="133"/>
      <c r="M1924" s="134"/>
      <c r="N1924" s="134"/>
      <c r="O1924" s="134"/>
    </row>
    <row r="1925" spans="2:15" s="123" customFormat="1" x14ac:dyDescent="0.3">
      <c r="B1925" s="133"/>
      <c r="M1925" s="134"/>
      <c r="N1925" s="134"/>
      <c r="O1925" s="134"/>
    </row>
    <row r="1926" spans="2:15" s="123" customFormat="1" x14ac:dyDescent="0.3">
      <c r="B1926" s="133"/>
      <c r="M1926" s="134"/>
      <c r="N1926" s="134"/>
      <c r="O1926" s="134"/>
    </row>
    <row r="1927" spans="2:15" s="123" customFormat="1" x14ac:dyDescent="0.3">
      <c r="B1927" s="133"/>
      <c r="M1927" s="134"/>
      <c r="N1927" s="134"/>
      <c r="O1927" s="134"/>
    </row>
    <row r="1928" spans="2:15" s="123" customFormat="1" x14ac:dyDescent="0.3">
      <c r="B1928" s="133"/>
      <c r="M1928" s="134"/>
      <c r="N1928" s="134"/>
      <c r="O1928" s="134"/>
    </row>
    <row r="1929" spans="2:15" s="123" customFormat="1" x14ac:dyDescent="0.3">
      <c r="B1929" s="133"/>
      <c r="M1929" s="134"/>
      <c r="N1929" s="134"/>
      <c r="O1929" s="134"/>
    </row>
    <row r="1930" spans="2:15" s="123" customFormat="1" x14ac:dyDescent="0.3">
      <c r="B1930" s="133"/>
      <c r="M1930" s="134"/>
      <c r="N1930" s="134"/>
      <c r="O1930" s="134"/>
    </row>
    <row r="1931" spans="2:15" s="123" customFormat="1" x14ac:dyDescent="0.3">
      <c r="B1931" s="133"/>
      <c r="M1931" s="134"/>
      <c r="N1931" s="134"/>
      <c r="O1931" s="134"/>
    </row>
    <row r="1932" spans="2:15" s="123" customFormat="1" x14ac:dyDescent="0.3">
      <c r="B1932" s="133"/>
      <c r="M1932" s="134"/>
      <c r="N1932" s="134"/>
      <c r="O1932" s="134"/>
    </row>
    <row r="1933" spans="2:15" s="123" customFormat="1" x14ac:dyDescent="0.3">
      <c r="B1933" s="133"/>
      <c r="M1933" s="134"/>
      <c r="N1933" s="134"/>
      <c r="O1933" s="134"/>
    </row>
    <row r="1934" spans="2:15" s="123" customFormat="1" x14ac:dyDescent="0.3">
      <c r="B1934" s="133"/>
      <c r="M1934" s="134"/>
      <c r="N1934" s="134"/>
      <c r="O1934" s="134"/>
    </row>
    <row r="1935" spans="2:15" s="123" customFormat="1" x14ac:dyDescent="0.3">
      <c r="B1935" s="133"/>
      <c r="M1935" s="134"/>
      <c r="N1935" s="134"/>
      <c r="O1935" s="134"/>
    </row>
    <row r="1936" spans="2:15" s="123" customFormat="1" x14ac:dyDescent="0.3">
      <c r="B1936" s="133"/>
      <c r="M1936" s="134"/>
      <c r="N1936" s="134"/>
      <c r="O1936" s="134"/>
    </row>
    <row r="1937" spans="2:15" s="123" customFormat="1" x14ac:dyDescent="0.3">
      <c r="B1937" s="133"/>
      <c r="M1937" s="134"/>
      <c r="N1937" s="134"/>
      <c r="O1937" s="134"/>
    </row>
    <row r="1938" spans="2:15" s="123" customFormat="1" x14ac:dyDescent="0.3">
      <c r="B1938" s="133"/>
      <c r="M1938" s="134"/>
      <c r="N1938" s="134"/>
      <c r="O1938" s="134"/>
    </row>
    <row r="1939" spans="2:15" s="123" customFormat="1" x14ac:dyDescent="0.3">
      <c r="B1939" s="133"/>
      <c r="M1939" s="134"/>
      <c r="N1939" s="134"/>
      <c r="O1939" s="134"/>
    </row>
    <row r="1940" spans="2:15" s="123" customFormat="1" x14ac:dyDescent="0.3">
      <c r="B1940" s="133"/>
      <c r="M1940" s="134"/>
      <c r="N1940" s="134"/>
      <c r="O1940" s="134"/>
    </row>
    <row r="1941" spans="2:15" s="123" customFormat="1" x14ac:dyDescent="0.3">
      <c r="B1941" s="133"/>
      <c r="M1941" s="134"/>
      <c r="N1941" s="134"/>
      <c r="O1941" s="134"/>
    </row>
    <row r="1942" spans="2:15" s="123" customFormat="1" x14ac:dyDescent="0.3">
      <c r="B1942" s="133"/>
      <c r="M1942" s="134"/>
      <c r="N1942" s="134"/>
      <c r="O1942" s="134"/>
    </row>
    <row r="1943" spans="2:15" s="123" customFormat="1" x14ac:dyDescent="0.3">
      <c r="B1943" s="133"/>
      <c r="M1943" s="134"/>
      <c r="N1943" s="134"/>
      <c r="O1943" s="134"/>
    </row>
    <row r="1944" spans="2:15" s="123" customFormat="1" x14ac:dyDescent="0.3">
      <c r="B1944" s="133"/>
      <c r="M1944" s="134"/>
      <c r="N1944" s="134"/>
      <c r="O1944" s="134"/>
    </row>
    <row r="1945" spans="2:15" s="123" customFormat="1" x14ac:dyDescent="0.3">
      <c r="B1945" s="133"/>
      <c r="M1945" s="134"/>
      <c r="N1945" s="134"/>
      <c r="O1945" s="134"/>
    </row>
    <row r="1946" spans="2:15" s="123" customFormat="1" x14ac:dyDescent="0.3">
      <c r="B1946" s="133"/>
      <c r="M1946" s="134"/>
      <c r="N1946" s="134"/>
      <c r="O1946" s="134"/>
    </row>
    <row r="1947" spans="2:15" s="123" customFormat="1" x14ac:dyDescent="0.3">
      <c r="B1947" s="133"/>
      <c r="M1947" s="134"/>
      <c r="N1947" s="134"/>
      <c r="O1947" s="134"/>
    </row>
    <row r="1948" spans="2:15" s="123" customFormat="1" x14ac:dyDescent="0.3">
      <c r="B1948" s="133"/>
      <c r="M1948" s="134"/>
      <c r="N1948" s="134"/>
      <c r="O1948" s="134"/>
    </row>
    <row r="1949" spans="2:15" s="123" customFormat="1" x14ac:dyDescent="0.3">
      <c r="B1949" s="133"/>
      <c r="M1949" s="134"/>
      <c r="N1949" s="134"/>
      <c r="O1949" s="134"/>
    </row>
    <row r="1950" spans="2:15" s="123" customFormat="1" x14ac:dyDescent="0.3">
      <c r="B1950" s="133"/>
      <c r="M1950" s="134"/>
      <c r="N1950" s="134"/>
      <c r="O1950" s="134"/>
    </row>
    <row r="1951" spans="2:15" s="123" customFormat="1" x14ac:dyDescent="0.3">
      <c r="B1951" s="133"/>
      <c r="M1951" s="134"/>
      <c r="N1951" s="134"/>
      <c r="O1951" s="134"/>
    </row>
    <row r="1952" spans="2:15" s="123" customFormat="1" x14ac:dyDescent="0.3">
      <c r="B1952" s="133"/>
      <c r="M1952" s="134"/>
      <c r="N1952" s="134"/>
      <c r="O1952" s="134"/>
    </row>
    <row r="1953" spans="2:15" s="123" customFormat="1" x14ac:dyDescent="0.3">
      <c r="B1953" s="133"/>
      <c r="M1953" s="134"/>
      <c r="N1953" s="134"/>
      <c r="O1953" s="134"/>
    </row>
    <row r="1954" spans="2:15" s="123" customFormat="1" x14ac:dyDescent="0.3">
      <c r="B1954" s="133"/>
      <c r="M1954" s="134"/>
      <c r="N1954" s="134"/>
      <c r="O1954" s="134"/>
    </row>
    <row r="1955" spans="2:15" s="123" customFormat="1" x14ac:dyDescent="0.3">
      <c r="B1955" s="133"/>
      <c r="M1955" s="134"/>
      <c r="N1955" s="134"/>
      <c r="O1955" s="134"/>
    </row>
    <row r="1956" spans="2:15" s="123" customFormat="1" x14ac:dyDescent="0.3">
      <c r="B1956" s="133"/>
      <c r="M1956" s="134"/>
      <c r="N1956" s="134"/>
      <c r="O1956" s="134"/>
    </row>
    <row r="1957" spans="2:15" s="123" customFormat="1" x14ac:dyDescent="0.3">
      <c r="B1957" s="133"/>
      <c r="M1957" s="134"/>
      <c r="N1957" s="134"/>
      <c r="O1957" s="134"/>
    </row>
    <row r="1958" spans="2:15" s="123" customFormat="1" x14ac:dyDescent="0.3">
      <c r="B1958" s="133"/>
      <c r="M1958" s="134"/>
      <c r="N1958" s="134"/>
      <c r="O1958" s="134"/>
    </row>
    <row r="1959" spans="2:15" s="123" customFormat="1" x14ac:dyDescent="0.3">
      <c r="B1959" s="133"/>
      <c r="M1959" s="134"/>
      <c r="N1959" s="134"/>
      <c r="O1959" s="134"/>
    </row>
    <row r="1960" spans="2:15" s="123" customFormat="1" x14ac:dyDescent="0.3">
      <c r="B1960" s="133"/>
      <c r="M1960" s="134"/>
      <c r="N1960" s="134"/>
      <c r="O1960" s="134"/>
    </row>
    <row r="1961" spans="2:15" s="123" customFormat="1" x14ac:dyDescent="0.3">
      <c r="B1961" s="133"/>
      <c r="M1961" s="134"/>
      <c r="N1961" s="134"/>
      <c r="O1961" s="134"/>
    </row>
    <row r="1962" spans="2:15" s="123" customFormat="1" x14ac:dyDescent="0.3">
      <c r="B1962" s="133"/>
      <c r="M1962" s="134"/>
      <c r="N1962" s="134"/>
      <c r="O1962" s="134"/>
    </row>
    <row r="1963" spans="2:15" s="123" customFormat="1" x14ac:dyDescent="0.3">
      <c r="B1963" s="133"/>
      <c r="M1963" s="134"/>
      <c r="N1963" s="134"/>
      <c r="O1963" s="134"/>
    </row>
    <row r="1964" spans="2:15" s="123" customFormat="1" x14ac:dyDescent="0.3">
      <c r="B1964" s="133"/>
      <c r="M1964" s="134"/>
      <c r="N1964" s="134"/>
      <c r="O1964" s="134"/>
    </row>
    <row r="1965" spans="2:15" s="123" customFormat="1" x14ac:dyDescent="0.3">
      <c r="B1965" s="133"/>
      <c r="M1965" s="134"/>
      <c r="N1965" s="134"/>
      <c r="O1965" s="134"/>
    </row>
    <row r="1966" spans="2:15" s="123" customFormat="1" x14ac:dyDescent="0.3">
      <c r="B1966" s="133"/>
      <c r="M1966" s="134"/>
      <c r="N1966" s="134"/>
      <c r="O1966" s="134"/>
    </row>
    <row r="1967" spans="2:15" s="123" customFormat="1" x14ac:dyDescent="0.3">
      <c r="B1967" s="133"/>
      <c r="M1967" s="134"/>
      <c r="N1967" s="134"/>
      <c r="O1967" s="134"/>
    </row>
    <row r="1968" spans="2:15" s="123" customFormat="1" x14ac:dyDescent="0.3">
      <c r="B1968" s="133"/>
      <c r="M1968" s="134"/>
      <c r="N1968" s="134"/>
      <c r="O1968" s="134"/>
    </row>
    <row r="1969" spans="2:15" s="123" customFormat="1" x14ac:dyDescent="0.3">
      <c r="B1969" s="133"/>
      <c r="M1969" s="134"/>
      <c r="N1969" s="134"/>
      <c r="O1969" s="134"/>
    </row>
    <row r="1970" spans="2:15" s="123" customFormat="1" x14ac:dyDescent="0.3">
      <c r="B1970" s="133"/>
      <c r="M1970" s="134"/>
      <c r="N1970" s="134"/>
      <c r="O1970" s="134"/>
    </row>
    <row r="1971" spans="2:15" s="123" customFormat="1" x14ac:dyDescent="0.3">
      <c r="B1971" s="133"/>
      <c r="M1971" s="134"/>
      <c r="N1971" s="134"/>
      <c r="O1971" s="134"/>
    </row>
    <row r="1972" spans="2:15" s="123" customFormat="1" x14ac:dyDescent="0.3">
      <c r="B1972" s="133"/>
      <c r="M1972" s="134"/>
      <c r="N1972" s="134"/>
      <c r="O1972" s="134"/>
    </row>
    <row r="1973" spans="2:15" s="123" customFormat="1" x14ac:dyDescent="0.3">
      <c r="B1973" s="133"/>
      <c r="M1973" s="134"/>
      <c r="N1973" s="134"/>
      <c r="O1973" s="134"/>
    </row>
    <row r="1974" spans="2:15" s="123" customFormat="1" x14ac:dyDescent="0.3">
      <c r="B1974" s="133"/>
      <c r="M1974" s="134"/>
      <c r="N1974" s="134"/>
      <c r="O1974" s="134"/>
    </row>
    <row r="1975" spans="2:15" s="123" customFormat="1" x14ac:dyDescent="0.3">
      <c r="B1975" s="133"/>
      <c r="M1975" s="134"/>
      <c r="N1975" s="134"/>
      <c r="O1975" s="134"/>
    </row>
    <row r="1976" spans="2:15" s="123" customFormat="1" x14ac:dyDescent="0.3">
      <c r="B1976" s="133"/>
      <c r="M1976" s="134"/>
      <c r="N1976" s="134"/>
      <c r="O1976" s="134"/>
    </row>
    <row r="1977" spans="2:15" s="123" customFormat="1" x14ac:dyDescent="0.3">
      <c r="B1977" s="133"/>
      <c r="M1977" s="134"/>
      <c r="N1977" s="134"/>
      <c r="O1977" s="134"/>
    </row>
    <row r="1978" spans="2:15" s="123" customFormat="1" x14ac:dyDescent="0.3">
      <c r="B1978" s="133"/>
      <c r="M1978" s="134"/>
      <c r="N1978" s="134"/>
      <c r="O1978" s="134"/>
    </row>
    <row r="1979" spans="2:15" s="123" customFormat="1" x14ac:dyDescent="0.3">
      <c r="B1979" s="133"/>
      <c r="M1979" s="134"/>
      <c r="N1979" s="134"/>
      <c r="O1979" s="134"/>
    </row>
    <row r="1980" spans="2:15" s="123" customFormat="1" x14ac:dyDescent="0.3">
      <c r="B1980" s="133"/>
      <c r="M1980" s="134"/>
      <c r="N1980" s="134"/>
      <c r="O1980" s="134"/>
    </row>
    <row r="1981" spans="2:15" s="123" customFormat="1" x14ac:dyDescent="0.3">
      <c r="B1981" s="133"/>
      <c r="M1981" s="134"/>
      <c r="N1981" s="134"/>
      <c r="O1981" s="134"/>
    </row>
    <row r="1982" spans="2:15" s="123" customFormat="1" x14ac:dyDescent="0.3">
      <c r="B1982" s="133"/>
      <c r="M1982" s="134"/>
      <c r="N1982" s="134"/>
      <c r="O1982" s="134"/>
    </row>
    <row r="1983" spans="2:15" s="123" customFormat="1" x14ac:dyDescent="0.3">
      <c r="B1983" s="133"/>
      <c r="M1983" s="134"/>
      <c r="N1983" s="134"/>
      <c r="O1983" s="134"/>
    </row>
    <row r="1984" spans="2:15" s="123" customFormat="1" x14ac:dyDescent="0.3">
      <c r="B1984" s="133"/>
      <c r="M1984" s="134"/>
      <c r="N1984" s="134"/>
      <c r="O1984" s="134"/>
    </row>
    <row r="1985" spans="2:15" s="123" customFormat="1" x14ac:dyDescent="0.3">
      <c r="B1985" s="133"/>
      <c r="M1985" s="134"/>
      <c r="N1985" s="134"/>
      <c r="O1985" s="134"/>
    </row>
    <row r="1986" spans="2:15" s="123" customFormat="1" x14ac:dyDescent="0.3">
      <c r="B1986" s="133"/>
      <c r="M1986" s="134"/>
      <c r="N1986" s="134"/>
      <c r="O1986" s="134"/>
    </row>
    <row r="1987" spans="2:15" s="123" customFormat="1" x14ac:dyDescent="0.3">
      <c r="B1987" s="133"/>
      <c r="M1987" s="134"/>
      <c r="N1987" s="134"/>
      <c r="O1987" s="134"/>
    </row>
    <row r="1988" spans="2:15" s="123" customFormat="1" x14ac:dyDescent="0.3">
      <c r="B1988" s="133"/>
      <c r="M1988" s="134"/>
      <c r="N1988" s="134"/>
      <c r="O1988" s="134"/>
    </row>
    <row r="1989" spans="2:15" s="123" customFormat="1" x14ac:dyDescent="0.3">
      <c r="B1989" s="133"/>
      <c r="M1989" s="134"/>
      <c r="N1989" s="134"/>
      <c r="O1989" s="134"/>
    </row>
    <row r="1990" spans="2:15" s="123" customFormat="1" x14ac:dyDescent="0.3">
      <c r="B1990" s="133"/>
      <c r="M1990" s="134"/>
      <c r="N1990" s="134"/>
      <c r="O1990" s="134"/>
    </row>
    <row r="1991" spans="2:15" s="123" customFormat="1" x14ac:dyDescent="0.3">
      <c r="B1991" s="133"/>
      <c r="M1991" s="134"/>
      <c r="N1991" s="134"/>
      <c r="O1991" s="134"/>
    </row>
    <row r="1992" spans="2:15" s="123" customFormat="1" x14ac:dyDescent="0.3">
      <c r="B1992" s="133"/>
      <c r="M1992" s="134"/>
      <c r="N1992" s="134"/>
      <c r="O1992" s="134"/>
    </row>
    <row r="1993" spans="2:15" s="123" customFormat="1" x14ac:dyDescent="0.3">
      <c r="B1993" s="133"/>
      <c r="M1993" s="134"/>
      <c r="N1993" s="134"/>
      <c r="O1993" s="134"/>
    </row>
    <row r="1994" spans="2:15" s="123" customFormat="1" x14ac:dyDescent="0.3">
      <c r="B1994" s="133"/>
      <c r="M1994" s="134"/>
      <c r="N1994" s="134"/>
      <c r="O1994" s="134"/>
    </row>
    <row r="1995" spans="2:15" s="123" customFormat="1" x14ac:dyDescent="0.3">
      <c r="B1995" s="133"/>
      <c r="M1995" s="134"/>
      <c r="N1995" s="134"/>
      <c r="O1995" s="134"/>
    </row>
    <row r="1996" spans="2:15" s="123" customFormat="1" x14ac:dyDescent="0.3">
      <c r="B1996" s="133"/>
      <c r="M1996" s="134"/>
      <c r="N1996" s="134"/>
      <c r="O1996" s="134"/>
    </row>
    <row r="1997" spans="2:15" s="123" customFormat="1" x14ac:dyDescent="0.3">
      <c r="B1997" s="133"/>
      <c r="M1997" s="134"/>
      <c r="N1997" s="134"/>
      <c r="O1997" s="134"/>
    </row>
    <row r="1998" spans="2:15" s="123" customFormat="1" x14ac:dyDescent="0.3">
      <c r="B1998" s="133"/>
      <c r="M1998" s="134"/>
      <c r="N1998" s="134"/>
      <c r="O1998" s="134"/>
    </row>
    <row r="1999" spans="2:15" s="123" customFormat="1" x14ac:dyDescent="0.3">
      <c r="B1999" s="133"/>
      <c r="M1999" s="134"/>
      <c r="N1999" s="134"/>
      <c r="O1999" s="134"/>
    </row>
    <row r="2000" spans="2:15" s="123" customFormat="1" x14ac:dyDescent="0.3">
      <c r="B2000" s="133"/>
      <c r="M2000" s="134"/>
      <c r="N2000" s="134"/>
      <c r="O2000" s="134"/>
    </row>
    <row r="2001" spans="2:15" s="123" customFormat="1" x14ac:dyDescent="0.3">
      <c r="B2001" s="133"/>
      <c r="M2001" s="134"/>
      <c r="N2001" s="134"/>
      <c r="O2001" s="134"/>
    </row>
    <row r="2002" spans="2:15" s="123" customFormat="1" x14ac:dyDescent="0.3">
      <c r="B2002" s="133"/>
      <c r="M2002" s="134"/>
      <c r="N2002" s="134"/>
      <c r="O2002" s="134"/>
    </row>
    <row r="2003" spans="2:15" s="123" customFormat="1" x14ac:dyDescent="0.3">
      <c r="B2003" s="133"/>
      <c r="M2003" s="134"/>
      <c r="N2003" s="134"/>
      <c r="O2003" s="134"/>
    </row>
    <row r="2004" spans="2:15" s="123" customFormat="1" x14ac:dyDescent="0.3">
      <c r="B2004" s="133"/>
      <c r="M2004" s="134"/>
      <c r="N2004" s="134"/>
      <c r="O2004" s="134"/>
    </row>
    <row r="2005" spans="2:15" s="123" customFormat="1" x14ac:dyDescent="0.3">
      <c r="B2005" s="133"/>
      <c r="M2005" s="134"/>
      <c r="N2005" s="134"/>
      <c r="O2005" s="134"/>
    </row>
    <row r="2006" spans="2:15" s="123" customFormat="1" x14ac:dyDescent="0.3">
      <c r="B2006" s="133"/>
      <c r="M2006" s="134"/>
      <c r="N2006" s="134"/>
      <c r="O2006" s="134"/>
    </row>
    <row r="2007" spans="2:15" s="123" customFormat="1" x14ac:dyDescent="0.3">
      <c r="B2007" s="133"/>
      <c r="M2007" s="134"/>
      <c r="N2007" s="134"/>
      <c r="O2007" s="134"/>
    </row>
    <row r="2008" spans="2:15" s="123" customFormat="1" x14ac:dyDescent="0.3">
      <c r="B2008" s="133"/>
      <c r="M2008" s="134"/>
      <c r="N2008" s="134"/>
      <c r="O2008" s="134"/>
    </row>
    <row r="2009" spans="2:15" s="123" customFormat="1" x14ac:dyDescent="0.3">
      <c r="B2009" s="133"/>
      <c r="M2009" s="134"/>
      <c r="N2009" s="134"/>
      <c r="O2009" s="134"/>
    </row>
    <row r="2010" spans="2:15" s="123" customFormat="1" x14ac:dyDescent="0.3">
      <c r="B2010" s="133"/>
      <c r="M2010" s="134"/>
      <c r="N2010" s="134"/>
      <c r="O2010" s="134"/>
    </row>
    <row r="2011" spans="2:15" s="123" customFormat="1" x14ac:dyDescent="0.3">
      <c r="B2011" s="133"/>
      <c r="M2011" s="134"/>
      <c r="N2011" s="134"/>
      <c r="O2011" s="134"/>
    </row>
    <row r="2012" spans="2:15" s="123" customFormat="1" x14ac:dyDescent="0.3">
      <c r="B2012" s="133"/>
      <c r="M2012" s="134"/>
      <c r="N2012" s="134"/>
      <c r="O2012" s="134"/>
    </row>
    <row r="2013" spans="2:15" s="123" customFormat="1" x14ac:dyDescent="0.3">
      <c r="B2013" s="133"/>
      <c r="M2013" s="134"/>
      <c r="N2013" s="134"/>
      <c r="O2013" s="134"/>
    </row>
    <row r="2014" spans="2:15" s="123" customFormat="1" x14ac:dyDescent="0.3">
      <c r="B2014" s="133"/>
      <c r="M2014" s="134"/>
      <c r="N2014" s="134"/>
      <c r="O2014" s="134"/>
    </row>
    <row r="2015" spans="2:15" s="123" customFormat="1" x14ac:dyDescent="0.3">
      <c r="B2015" s="133"/>
      <c r="M2015" s="134"/>
      <c r="N2015" s="134"/>
      <c r="O2015" s="134"/>
    </row>
    <row r="2016" spans="2:15" s="123" customFormat="1" x14ac:dyDescent="0.3">
      <c r="B2016" s="133"/>
      <c r="M2016" s="134"/>
      <c r="N2016" s="134"/>
      <c r="O2016" s="134"/>
    </row>
    <row r="2017" spans="2:15" s="123" customFormat="1" x14ac:dyDescent="0.3">
      <c r="B2017" s="133"/>
      <c r="M2017" s="134"/>
      <c r="N2017" s="134"/>
      <c r="O2017" s="134"/>
    </row>
    <row r="2018" spans="2:15" s="123" customFormat="1" x14ac:dyDescent="0.3">
      <c r="B2018" s="133"/>
      <c r="M2018" s="134"/>
      <c r="N2018" s="134"/>
      <c r="O2018" s="134"/>
    </row>
    <row r="2019" spans="2:15" s="123" customFormat="1" x14ac:dyDescent="0.3">
      <c r="B2019" s="133"/>
      <c r="M2019" s="134"/>
      <c r="N2019" s="134"/>
      <c r="O2019" s="134"/>
    </row>
    <row r="2020" spans="2:15" s="123" customFormat="1" x14ac:dyDescent="0.3">
      <c r="B2020" s="133"/>
      <c r="M2020" s="134"/>
      <c r="N2020" s="134"/>
      <c r="O2020" s="134"/>
    </row>
    <row r="2021" spans="2:15" s="123" customFormat="1" x14ac:dyDescent="0.3">
      <c r="B2021" s="133"/>
      <c r="M2021" s="134"/>
      <c r="N2021" s="134"/>
      <c r="O2021" s="134"/>
    </row>
    <row r="2022" spans="2:15" s="123" customFormat="1" x14ac:dyDescent="0.3">
      <c r="B2022" s="133"/>
      <c r="M2022" s="134"/>
      <c r="N2022" s="134"/>
      <c r="O2022" s="134"/>
    </row>
    <row r="2023" spans="2:15" s="123" customFormat="1" x14ac:dyDescent="0.3">
      <c r="B2023" s="133"/>
      <c r="M2023" s="134"/>
      <c r="N2023" s="134"/>
      <c r="O2023" s="134"/>
    </row>
    <row r="2024" spans="2:15" s="123" customFormat="1" x14ac:dyDescent="0.3">
      <c r="B2024" s="133"/>
      <c r="M2024" s="134"/>
      <c r="N2024" s="134"/>
      <c r="O2024" s="134"/>
    </row>
    <row r="2025" spans="2:15" s="123" customFormat="1" x14ac:dyDescent="0.3">
      <c r="B2025" s="133"/>
      <c r="M2025" s="134"/>
      <c r="N2025" s="134"/>
      <c r="O2025" s="134"/>
    </row>
    <row r="2026" spans="2:15" s="123" customFormat="1" x14ac:dyDescent="0.3">
      <c r="B2026" s="133"/>
      <c r="M2026" s="134"/>
      <c r="N2026" s="134"/>
      <c r="O2026" s="134"/>
    </row>
    <row r="2027" spans="2:15" s="123" customFormat="1" x14ac:dyDescent="0.3">
      <c r="B2027" s="133"/>
      <c r="M2027" s="134"/>
      <c r="N2027" s="134"/>
      <c r="O2027" s="134"/>
    </row>
    <row r="2028" spans="2:15" s="123" customFormat="1" x14ac:dyDescent="0.3">
      <c r="B2028" s="133"/>
      <c r="M2028" s="134"/>
      <c r="N2028" s="134"/>
      <c r="O2028" s="134"/>
    </row>
    <row r="2029" spans="2:15" s="123" customFormat="1" x14ac:dyDescent="0.3">
      <c r="B2029" s="133"/>
      <c r="M2029" s="134"/>
      <c r="N2029" s="134"/>
      <c r="O2029" s="134"/>
    </row>
    <row r="2030" spans="2:15" s="123" customFormat="1" x14ac:dyDescent="0.3">
      <c r="B2030" s="133"/>
      <c r="M2030" s="134"/>
      <c r="N2030" s="134"/>
      <c r="O2030" s="134"/>
    </row>
    <row r="2031" spans="2:15" s="123" customFormat="1" x14ac:dyDescent="0.3">
      <c r="B2031" s="133"/>
      <c r="M2031" s="134"/>
      <c r="N2031" s="134"/>
      <c r="O2031" s="134"/>
    </row>
    <row r="2032" spans="2:15" s="123" customFormat="1" x14ac:dyDescent="0.3">
      <c r="B2032" s="133"/>
      <c r="M2032" s="134"/>
      <c r="N2032" s="134"/>
      <c r="O2032" s="134"/>
    </row>
    <row r="2033" spans="2:15" s="123" customFormat="1" x14ac:dyDescent="0.3">
      <c r="B2033" s="133"/>
      <c r="M2033" s="134"/>
      <c r="N2033" s="134"/>
      <c r="O2033" s="134"/>
    </row>
    <row r="2034" spans="2:15" s="123" customFormat="1" x14ac:dyDescent="0.3">
      <c r="B2034" s="133"/>
      <c r="M2034" s="134"/>
      <c r="N2034" s="134"/>
      <c r="O2034" s="134"/>
    </row>
    <row r="2035" spans="2:15" s="123" customFormat="1" x14ac:dyDescent="0.3">
      <c r="B2035" s="133"/>
      <c r="M2035" s="134"/>
      <c r="N2035" s="134"/>
      <c r="O2035" s="134"/>
    </row>
    <row r="2036" spans="2:15" s="123" customFormat="1" x14ac:dyDescent="0.3">
      <c r="B2036" s="133"/>
      <c r="M2036" s="134"/>
      <c r="N2036" s="134"/>
      <c r="O2036" s="134"/>
    </row>
    <row r="2037" spans="2:15" s="123" customFormat="1" x14ac:dyDescent="0.3">
      <c r="B2037" s="133"/>
      <c r="M2037" s="134"/>
      <c r="N2037" s="134"/>
      <c r="O2037" s="134"/>
    </row>
    <row r="2038" spans="2:15" s="123" customFormat="1" x14ac:dyDescent="0.3">
      <c r="B2038" s="133"/>
      <c r="M2038" s="134"/>
      <c r="N2038" s="134"/>
      <c r="O2038" s="134"/>
    </row>
    <row r="2039" spans="2:15" s="123" customFormat="1" x14ac:dyDescent="0.3">
      <c r="B2039" s="133"/>
      <c r="M2039" s="134"/>
      <c r="N2039" s="134"/>
      <c r="O2039" s="134"/>
    </row>
    <row r="2040" spans="2:15" s="123" customFormat="1" x14ac:dyDescent="0.3">
      <c r="B2040" s="133"/>
      <c r="M2040" s="134"/>
      <c r="N2040" s="134"/>
      <c r="O2040" s="134"/>
    </row>
    <row r="2041" spans="2:15" s="123" customFormat="1" x14ac:dyDescent="0.3">
      <c r="B2041" s="133"/>
      <c r="M2041" s="134"/>
      <c r="N2041" s="134"/>
      <c r="O2041" s="134"/>
    </row>
    <row r="2042" spans="2:15" s="123" customFormat="1" x14ac:dyDescent="0.3">
      <c r="B2042" s="133"/>
      <c r="M2042" s="134"/>
      <c r="N2042" s="134"/>
      <c r="O2042" s="134"/>
    </row>
    <row r="2043" spans="2:15" s="123" customFormat="1" x14ac:dyDescent="0.3">
      <c r="B2043" s="133"/>
      <c r="M2043" s="134"/>
      <c r="N2043" s="134"/>
      <c r="O2043" s="134"/>
    </row>
    <row r="2044" spans="2:15" s="123" customFormat="1" x14ac:dyDescent="0.3">
      <c r="B2044" s="133"/>
      <c r="M2044" s="134"/>
      <c r="N2044" s="134"/>
      <c r="O2044" s="134"/>
    </row>
    <row r="2045" spans="2:15" s="123" customFormat="1" x14ac:dyDescent="0.3">
      <c r="B2045" s="133"/>
      <c r="M2045" s="134"/>
      <c r="N2045" s="134"/>
      <c r="O2045" s="134"/>
    </row>
    <row r="2046" spans="2:15" s="123" customFormat="1" x14ac:dyDescent="0.3">
      <c r="B2046" s="133"/>
      <c r="M2046" s="134"/>
      <c r="N2046" s="134"/>
      <c r="O2046" s="134"/>
    </row>
    <row r="2047" spans="2:15" s="123" customFormat="1" x14ac:dyDescent="0.3">
      <c r="B2047" s="133"/>
      <c r="M2047" s="134"/>
      <c r="N2047" s="134"/>
      <c r="O2047" s="134"/>
    </row>
    <row r="2048" spans="2:15" s="123" customFormat="1" x14ac:dyDescent="0.3">
      <c r="B2048" s="133"/>
      <c r="M2048" s="134"/>
      <c r="N2048" s="134"/>
      <c r="O2048" s="134"/>
    </row>
    <row r="2049" spans="2:15" s="123" customFormat="1" x14ac:dyDescent="0.3">
      <c r="B2049" s="133"/>
      <c r="M2049" s="134"/>
      <c r="N2049" s="134"/>
      <c r="O2049" s="134"/>
    </row>
    <row r="2050" spans="2:15" s="123" customFormat="1" x14ac:dyDescent="0.3">
      <c r="B2050" s="133"/>
      <c r="M2050" s="134"/>
      <c r="N2050" s="134"/>
      <c r="O2050" s="134"/>
    </row>
    <row r="2051" spans="2:15" s="123" customFormat="1" x14ac:dyDescent="0.3">
      <c r="B2051" s="133"/>
      <c r="M2051" s="134"/>
      <c r="N2051" s="134"/>
      <c r="O2051" s="134"/>
    </row>
    <row r="2052" spans="2:15" s="123" customFormat="1" x14ac:dyDescent="0.3">
      <c r="B2052" s="133"/>
      <c r="M2052" s="134"/>
      <c r="N2052" s="134"/>
      <c r="O2052" s="134"/>
    </row>
    <row r="2053" spans="2:15" s="123" customFormat="1" x14ac:dyDescent="0.3">
      <c r="B2053" s="133"/>
      <c r="M2053" s="134"/>
      <c r="N2053" s="134"/>
      <c r="O2053" s="134"/>
    </row>
    <row r="2054" spans="2:15" s="123" customFormat="1" x14ac:dyDescent="0.3">
      <c r="B2054" s="133"/>
      <c r="M2054" s="134"/>
      <c r="N2054" s="134"/>
      <c r="O2054" s="134"/>
    </row>
    <row r="2055" spans="2:15" s="123" customFormat="1" x14ac:dyDescent="0.3">
      <c r="B2055" s="133"/>
      <c r="M2055" s="134"/>
      <c r="N2055" s="134"/>
      <c r="O2055" s="134"/>
    </row>
    <row r="2056" spans="2:15" s="123" customFormat="1" x14ac:dyDescent="0.3">
      <c r="B2056" s="133"/>
      <c r="M2056" s="134"/>
      <c r="N2056" s="134"/>
      <c r="O2056" s="134"/>
    </row>
    <row r="2057" spans="2:15" s="123" customFormat="1" x14ac:dyDescent="0.3">
      <c r="B2057" s="133"/>
      <c r="M2057" s="134"/>
      <c r="N2057" s="134"/>
      <c r="O2057" s="134"/>
    </row>
    <row r="2058" spans="2:15" s="123" customFormat="1" x14ac:dyDescent="0.3">
      <c r="B2058" s="133"/>
      <c r="M2058" s="134"/>
      <c r="N2058" s="134"/>
      <c r="O2058" s="134"/>
    </row>
    <row r="2059" spans="2:15" s="123" customFormat="1" x14ac:dyDescent="0.3">
      <c r="B2059" s="133"/>
      <c r="M2059" s="134"/>
      <c r="N2059" s="134"/>
      <c r="O2059" s="134"/>
    </row>
    <row r="2060" spans="2:15" s="123" customFormat="1" x14ac:dyDescent="0.3">
      <c r="B2060" s="133"/>
      <c r="M2060" s="134"/>
      <c r="N2060" s="134"/>
      <c r="O2060" s="134"/>
    </row>
    <row r="2061" spans="2:15" s="123" customFormat="1" x14ac:dyDescent="0.3">
      <c r="B2061" s="133"/>
      <c r="M2061" s="134"/>
      <c r="N2061" s="134"/>
      <c r="O2061" s="134"/>
    </row>
    <row r="2062" spans="2:15" s="123" customFormat="1" x14ac:dyDescent="0.3">
      <c r="B2062" s="133"/>
      <c r="M2062" s="134"/>
      <c r="N2062" s="134"/>
      <c r="O2062" s="134"/>
    </row>
    <row r="2063" spans="2:15" s="123" customFormat="1" x14ac:dyDescent="0.3">
      <c r="B2063" s="133"/>
      <c r="M2063" s="134"/>
      <c r="N2063" s="134"/>
      <c r="O2063" s="134"/>
    </row>
    <row r="2064" spans="2:15" s="123" customFormat="1" x14ac:dyDescent="0.3">
      <c r="B2064" s="133"/>
      <c r="M2064" s="134"/>
      <c r="N2064" s="134"/>
      <c r="O2064" s="134"/>
    </row>
    <row r="2065" spans="2:15" s="123" customFormat="1" x14ac:dyDescent="0.3">
      <c r="B2065" s="133"/>
      <c r="M2065" s="134"/>
      <c r="N2065" s="134"/>
      <c r="O2065" s="134"/>
    </row>
    <row r="2066" spans="2:15" s="123" customFormat="1" x14ac:dyDescent="0.3">
      <c r="B2066" s="133"/>
      <c r="M2066" s="134"/>
      <c r="N2066" s="134"/>
      <c r="O2066" s="134"/>
    </row>
    <row r="2067" spans="2:15" s="123" customFormat="1" x14ac:dyDescent="0.3">
      <c r="B2067" s="133"/>
      <c r="M2067" s="134"/>
      <c r="N2067" s="134"/>
      <c r="O2067" s="134"/>
    </row>
    <row r="2068" spans="2:15" s="123" customFormat="1" x14ac:dyDescent="0.3">
      <c r="B2068" s="133"/>
      <c r="M2068" s="134"/>
      <c r="N2068" s="134"/>
      <c r="O2068" s="134"/>
    </row>
    <row r="2069" spans="2:15" s="123" customFormat="1" x14ac:dyDescent="0.3">
      <c r="B2069" s="133"/>
      <c r="M2069" s="134"/>
      <c r="N2069" s="134"/>
      <c r="O2069" s="134"/>
    </row>
    <row r="2070" spans="2:15" s="123" customFormat="1" x14ac:dyDescent="0.3">
      <c r="B2070" s="133"/>
      <c r="M2070" s="134"/>
      <c r="N2070" s="134"/>
      <c r="O2070" s="134"/>
    </row>
    <row r="2071" spans="2:15" s="123" customFormat="1" x14ac:dyDescent="0.3">
      <c r="B2071" s="133"/>
      <c r="M2071" s="134"/>
      <c r="N2071" s="134"/>
      <c r="O2071" s="134"/>
    </row>
    <row r="2072" spans="2:15" s="123" customFormat="1" x14ac:dyDescent="0.3">
      <c r="B2072" s="133"/>
      <c r="M2072" s="134"/>
      <c r="N2072" s="134"/>
      <c r="O2072" s="134"/>
    </row>
    <row r="2073" spans="2:15" s="123" customFormat="1" x14ac:dyDescent="0.3">
      <c r="B2073" s="133"/>
      <c r="M2073" s="134"/>
      <c r="N2073" s="134"/>
      <c r="O2073" s="134"/>
    </row>
    <row r="2074" spans="2:15" s="123" customFormat="1" x14ac:dyDescent="0.3">
      <c r="B2074" s="133"/>
      <c r="M2074" s="134"/>
      <c r="N2074" s="134"/>
      <c r="O2074" s="134"/>
    </row>
    <row r="2075" spans="2:15" s="123" customFormat="1" x14ac:dyDescent="0.3">
      <c r="B2075" s="133"/>
      <c r="M2075" s="134"/>
      <c r="N2075" s="134"/>
      <c r="O2075" s="134"/>
    </row>
    <row r="2076" spans="2:15" s="123" customFormat="1" x14ac:dyDescent="0.3">
      <c r="B2076" s="133"/>
      <c r="M2076" s="134"/>
      <c r="N2076" s="134"/>
      <c r="O2076" s="134"/>
    </row>
    <row r="2077" spans="2:15" s="123" customFormat="1" x14ac:dyDescent="0.3">
      <c r="B2077" s="133"/>
      <c r="M2077" s="134"/>
      <c r="N2077" s="134"/>
      <c r="O2077" s="134"/>
    </row>
    <row r="2078" spans="2:15" s="123" customFormat="1" x14ac:dyDescent="0.3">
      <c r="B2078" s="133"/>
      <c r="M2078" s="134"/>
      <c r="N2078" s="134"/>
      <c r="O2078" s="134"/>
    </row>
    <row r="2079" spans="2:15" s="123" customFormat="1" x14ac:dyDescent="0.3">
      <c r="B2079" s="133"/>
      <c r="M2079" s="134"/>
      <c r="N2079" s="134"/>
      <c r="O2079" s="134"/>
    </row>
    <row r="2080" spans="2:15" s="123" customFormat="1" x14ac:dyDescent="0.3">
      <c r="B2080" s="133"/>
      <c r="M2080" s="134"/>
      <c r="N2080" s="134"/>
      <c r="O2080" s="134"/>
    </row>
    <row r="2081" spans="2:15" s="123" customFormat="1" x14ac:dyDescent="0.3">
      <c r="B2081" s="133"/>
      <c r="M2081" s="134"/>
      <c r="N2081" s="134"/>
      <c r="O2081" s="134"/>
    </row>
    <row r="2082" spans="2:15" s="123" customFormat="1" x14ac:dyDescent="0.3">
      <c r="B2082" s="133"/>
      <c r="M2082" s="134"/>
      <c r="N2082" s="134"/>
      <c r="O2082" s="134"/>
    </row>
    <row r="2083" spans="2:15" s="123" customFormat="1" x14ac:dyDescent="0.3">
      <c r="B2083" s="133"/>
      <c r="M2083" s="134"/>
      <c r="N2083" s="134"/>
      <c r="O2083" s="134"/>
    </row>
    <row r="2084" spans="2:15" s="123" customFormat="1" x14ac:dyDescent="0.3">
      <c r="B2084" s="133"/>
      <c r="M2084" s="134"/>
      <c r="N2084" s="134"/>
      <c r="O2084" s="134"/>
    </row>
    <row r="2085" spans="2:15" s="123" customFormat="1" x14ac:dyDescent="0.3">
      <c r="B2085" s="133"/>
      <c r="M2085" s="134"/>
      <c r="N2085" s="134"/>
      <c r="O2085" s="134"/>
    </row>
    <row r="2086" spans="2:15" s="123" customFormat="1" x14ac:dyDescent="0.3">
      <c r="B2086" s="133"/>
      <c r="M2086" s="134"/>
      <c r="N2086" s="134"/>
      <c r="O2086" s="134"/>
    </row>
    <row r="2087" spans="2:15" s="123" customFormat="1" x14ac:dyDescent="0.3">
      <c r="B2087" s="133"/>
      <c r="M2087" s="134"/>
      <c r="N2087" s="134"/>
      <c r="O2087" s="134"/>
    </row>
    <row r="2088" spans="2:15" s="123" customFormat="1" x14ac:dyDescent="0.3">
      <c r="B2088" s="133"/>
      <c r="M2088" s="134"/>
      <c r="N2088" s="134"/>
      <c r="O2088" s="134"/>
    </row>
    <row r="2089" spans="2:15" s="123" customFormat="1" x14ac:dyDescent="0.3">
      <c r="B2089" s="133"/>
      <c r="M2089" s="134"/>
      <c r="N2089" s="134"/>
      <c r="O2089" s="134"/>
    </row>
    <row r="2090" spans="2:15" s="123" customFormat="1" x14ac:dyDescent="0.3">
      <c r="B2090" s="133"/>
      <c r="M2090" s="134"/>
      <c r="N2090" s="134"/>
      <c r="O2090" s="134"/>
    </row>
    <row r="2091" spans="2:15" s="123" customFormat="1" x14ac:dyDescent="0.3">
      <c r="B2091" s="133"/>
      <c r="M2091" s="134"/>
      <c r="N2091" s="134"/>
      <c r="O2091" s="134"/>
    </row>
    <row r="2092" spans="2:15" s="123" customFormat="1" x14ac:dyDescent="0.3">
      <c r="B2092" s="133"/>
      <c r="M2092" s="134"/>
      <c r="N2092" s="134"/>
      <c r="O2092" s="134"/>
    </row>
    <row r="2093" spans="2:15" s="123" customFormat="1" x14ac:dyDescent="0.3">
      <c r="B2093" s="133"/>
      <c r="M2093" s="134"/>
      <c r="N2093" s="134"/>
      <c r="O2093" s="134"/>
    </row>
    <row r="2094" spans="2:15" s="123" customFormat="1" x14ac:dyDescent="0.3">
      <c r="B2094" s="133"/>
      <c r="M2094" s="134"/>
      <c r="N2094" s="134"/>
      <c r="O2094" s="134"/>
    </row>
    <row r="2095" spans="2:15" s="123" customFormat="1" x14ac:dyDescent="0.3">
      <c r="B2095" s="133"/>
      <c r="M2095" s="134"/>
      <c r="N2095" s="134"/>
      <c r="O2095" s="134"/>
    </row>
    <row r="2096" spans="2:15" s="123" customFormat="1" x14ac:dyDescent="0.3">
      <c r="B2096" s="133"/>
      <c r="M2096" s="134"/>
      <c r="N2096" s="134"/>
      <c r="O2096" s="134"/>
    </row>
    <row r="2097" spans="2:15" s="123" customFormat="1" x14ac:dyDescent="0.3">
      <c r="B2097" s="133"/>
      <c r="M2097" s="134"/>
      <c r="N2097" s="134"/>
      <c r="O2097" s="134"/>
    </row>
    <row r="2098" spans="2:15" s="123" customFormat="1" x14ac:dyDescent="0.3">
      <c r="B2098" s="133"/>
      <c r="M2098" s="134"/>
      <c r="N2098" s="134"/>
      <c r="O2098" s="134"/>
    </row>
    <row r="2099" spans="2:15" s="123" customFormat="1" x14ac:dyDescent="0.3">
      <c r="B2099" s="133"/>
      <c r="M2099" s="134"/>
      <c r="N2099" s="134"/>
      <c r="O2099" s="134"/>
    </row>
    <row r="2100" spans="2:15" s="123" customFormat="1" x14ac:dyDescent="0.3">
      <c r="B2100" s="133"/>
      <c r="M2100" s="134"/>
      <c r="N2100" s="134"/>
      <c r="O2100" s="134"/>
    </row>
    <row r="2101" spans="2:15" s="123" customFormat="1" x14ac:dyDescent="0.3">
      <c r="B2101" s="133"/>
      <c r="M2101" s="134"/>
      <c r="N2101" s="134"/>
      <c r="O2101" s="134"/>
    </row>
    <row r="2102" spans="2:15" s="123" customFormat="1" x14ac:dyDescent="0.3">
      <c r="B2102" s="133"/>
      <c r="M2102" s="134"/>
      <c r="N2102" s="134"/>
      <c r="O2102" s="134"/>
    </row>
    <row r="2103" spans="2:15" s="123" customFormat="1" x14ac:dyDescent="0.3">
      <c r="B2103" s="133"/>
      <c r="M2103" s="134"/>
      <c r="N2103" s="134"/>
      <c r="O2103" s="134"/>
    </row>
    <row r="2104" spans="2:15" s="123" customFormat="1" x14ac:dyDescent="0.3">
      <c r="B2104" s="133"/>
      <c r="M2104" s="134"/>
      <c r="N2104" s="134"/>
      <c r="O2104" s="134"/>
    </row>
    <row r="2105" spans="2:15" s="123" customFormat="1" x14ac:dyDescent="0.3">
      <c r="B2105" s="133"/>
      <c r="M2105" s="134"/>
      <c r="N2105" s="134"/>
      <c r="O2105" s="134"/>
    </row>
    <row r="2106" spans="2:15" s="123" customFormat="1" x14ac:dyDescent="0.3">
      <c r="B2106" s="133"/>
      <c r="M2106" s="134"/>
      <c r="N2106" s="134"/>
      <c r="O2106" s="134"/>
    </row>
    <row r="2107" spans="2:15" s="123" customFormat="1" x14ac:dyDescent="0.3">
      <c r="B2107" s="133"/>
      <c r="M2107" s="134"/>
      <c r="N2107" s="134"/>
      <c r="O2107" s="134"/>
    </row>
    <row r="2108" spans="2:15" s="123" customFormat="1" x14ac:dyDescent="0.3">
      <c r="B2108" s="133"/>
      <c r="M2108" s="134"/>
      <c r="N2108" s="134"/>
      <c r="O2108" s="134"/>
    </row>
    <row r="2109" spans="2:15" s="123" customFormat="1" x14ac:dyDescent="0.3">
      <c r="B2109" s="133"/>
      <c r="M2109" s="134"/>
      <c r="N2109" s="134"/>
      <c r="O2109" s="134"/>
    </row>
    <row r="2110" spans="2:15" s="123" customFormat="1" x14ac:dyDescent="0.3">
      <c r="B2110" s="133"/>
      <c r="M2110" s="134"/>
      <c r="N2110" s="134"/>
      <c r="O2110" s="134"/>
    </row>
    <row r="2111" spans="2:15" s="123" customFormat="1" x14ac:dyDescent="0.3">
      <c r="B2111" s="133"/>
      <c r="M2111" s="134"/>
      <c r="N2111" s="134"/>
      <c r="O2111" s="134"/>
    </row>
    <row r="2112" spans="2:15" s="123" customFormat="1" x14ac:dyDescent="0.3">
      <c r="B2112" s="133"/>
      <c r="M2112" s="134"/>
      <c r="N2112" s="134"/>
      <c r="O2112" s="134"/>
    </row>
    <row r="2113" spans="2:15" s="123" customFormat="1" x14ac:dyDescent="0.3">
      <c r="B2113" s="133"/>
      <c r="M2113" s="134"/>
      <c r="N2113" s="134"/>
      <c r="O2113" s="134"/>
    </row>
    <row r="2114" spans="2:15" s="123" customFormat="1" x14ac:dyDescent="0.3">
      <c r="B2114" s="133"/>
      <c r="M2114" s="134"/>
      <c r="N2114" s="134"/>
      <c r="O2114" s="134"/>
    </row>
    <row r="2115" spans="2:15" s="123" customFormat="1" x14ac:dyDescent="0.3">
      <c r="B2115" s="133"/>
      <c r="M2115" s="134"/>
      <c r="N2115" s="134"/>
      <c r="O2115" s="134"/>
    </row>
    <row r="2116" spans="2:15" s="123" customFormat="1" x14ac:dyDescent="0.3">
      <c r="B2116" s="133"/>
      <c r="M2116" s="134"/>
      <c r="N2116" s="134"/>
      <c r="O2116" s="134"/>
    </row>
    <row r="2117" spans="2:15" s="123" customFormat="1" x14ac:dyDescent="0.3">
      <c r="B2117" s="133"/>
      <c r="M2117" s="134"/>
      <c r="N2117" s="134"/>
      <c r="O2117" s="134"/>
    </row>
    <row r="2118" spans="2:15" s="123" customFormat="1" x14ac:dyDescent="0.3">
      <c r="B2118" s="133"/>
      <c r="M2118" s="134"/>
      <c r="N2118" s="134"/>
      <c r="O2118" s="134"/>
    </row>
    <row r="2119" spans="2:15" s="123" customFormat="1" x14ac:dyDescent="0.3">
      <c r="B2119" s="133"/>
      <c r="M2119" s="134"/>
      <c r="N2119" s="134"/>
      <c r="O2119" s="134"/>
    </row>
    <row r="2120" spans="2:15" s="123" customFormat="1" x14ac:dyDescent="0.3">
      <c r="B2120" s="133"/>
      <c r="M2120" s="134"/>
      <c r="N2120" s="134"/>
      <c r="O2120" s="134"/>
    </row>
    <row r="2121" spans="2:15" s="123" customFormat="1" x14ac:dyDescent="0.3">
      <c r="B2121" s="133"/>
      <c r="M2121" s="134"/>
      <c r="N2121" s="134"/>
      <c r="O2121" s="134"/>
    </row>
    <row r="2122" spans="2:15" s="123" customFormat="1" x14ac:dyDescent="0.3">
      <c r="B2122" s="133"/>
      <c r="M2122" s="134"/>
      <c r="N2122" s="134"/>
      <c r="O2122" s="134"/>
    </row>
    <row r="2123" spans="2:15" s="123" customFormat="1" x14ac:dyDescent="0.3">
      <c r="B2123" s="133"/>
      <c r="M2123" s="134"/>
      <c r="N2123" s="134"/>
      <c r="O2123" s="134"/>
    </row>
    <row r="2124" spans="2:15" s="123" customFormat="1" x14ac:dyDescent="0.3">
      <c r="B2124" s="133"/>
      <c r="M2124" s="134"/>
      <c r="N2124" s="134"/>
      <c r="O2124" s="134"/>
    </row>
    <row r="2125" spans="2:15" s="123" customFormat="1" x14ac:dyDescent="0.3">
      <c r="B2125" s="133"/>
      <c r="M2125" s="134"/>
      <c r="N2125" s="134"/>
      <c r="O2125" s="134"/>
    </row>
    <row r="2126" spans="2:15" s="123" customFormat="1" x14ac:dyDescent="0.3">
      <c r="B2126" s="133"/>
      <c r="M2126" s="134"/>
      <c r="N2126" s="134"/>
      <c r="O2126" s="134"/>
    </row>
    <row r="2127" spans="2:15" s="123" customFormat="1" x14ac:dyDescent="0.3">
      <c r="B2127" s="133"/>
      <c r="M2127" s="134"/>
      <c r="N2127" s="134"/>
      <c r="O2127" s="134"/>
    </row>
    <row r="2128" spans="2:15" s="123" customFormat="1" x14ac:dyDescent="0.3">
      <c r="B2128" s="133"/>
      <c r="M2128" s="134"/>
      <c r="N2128" s="134"/>
      <c r="O2128" s="134"/>
    </row>
    <row r="2129" spans="2:15" s="123" customFormat="1" x14ac:dyDescent="0.3">
      <c r="B2129" s="133"/>
      <c r="M2129" s="134"/>
      <c r="N2129" s="134"/>
      <c r="O2129" s="134"/>
    </row>
    <row r="2130" spans="2:15" s="123" customFormat="1" x14ac:dyDescent="0.3">
      <c r="B2130" s="133"/>
      <c r="M2130" s="134"/>
      <c r="N2130" s="134"/>
      <c r="O2130" s="134"/>
    </row>
    <row r="2131" spans="2:15" s="123" customFormat="1" x14ac:dyDescent="0.3">
      <c r="B2131" s="133"/>
      <c r="M2131" s="134"/>
      <c r="N2131" s="134"/>
      <c r="O2131" s="134"/>
    </row>
    <row r="2132" spans="2:15" s="123" customFormat="1" x14ac:dyDescent="0.3">
      <c r="B2132" s="133"/>
      <c r="M2132" s="134"/>
      <c r="N2132" s="134"/>
      <c r="O2132" s="134"/>
    </row>
    <row r="2133" spans="2:15" s="123" customFormat="1" x14ac:dyDescent="0.3">
      <c r="B2133" s="133"/>
      <c r="M2133" s="134"/>
      <c r="N2133" s="134"/>
      <c r="O2133" s="134"/>
    </row>
    <row r="2134" spans="2:15" s="123" customFormat="1" x14ac:dyDescent="0.3">
      <c r="B2134" s="133"/>
      <c r="M2134" s="134"/>
      <c r="N2134" s="134"/>
      <c r="O2134" s="134"/>
    </row>
    <row r="2135" spans="2:15" s="123" customFormat="1" x14ac:dyDescent="0.3">
      <c r="B2135" s="133"/>
      <c r="M2135" s="134"/>
      <c r="N2135" s="134"/>
      <c r="O2135" s="134"/>
    </row>
    <row r="2136" spans="2:15" s="123" customFormat="1" x14ac:dyDescent="0.3">
      <c r="B2136" s="133"/>
      <c r="M2136" s="134"/>
      <c r="N2136" s="134"/>
      <c r="O2136" s="134"/>
    </row>
    <row r="2137" spans="2:15" s="123" customFormat="1" x14ac:dyDescent="0.3">
      <c r="B2137" s="133"/>
      <c r="M2137" s="134"/>
      <c r="N2137" s="134"/>
      <c r="O2137" s="134"/>
    </row>
    <row r="2138" spans="2:15" s="123" customFormat="1" x14ac:dyDescent="0.3">
      <c r="B2138" s="133"/>
      <c r="M2138" s="134"/>
      <c r="N2138" s="134"/>
      <c r="O2138" s="134"/>
    </row>
    <row r="2139" spans="2:15" s="123" customFormat="1" x14ac:dyDescent="0.3">
      <c r="B2139" s="133"/>
      <c r="M2139" s="134"/>
      <c r="N2139" s="134"/>
      <c r="O2139" s="134"/>
    </row>
    <row r="2140" spans="2:15" s="123" customFormat="1" x14ac:dyDescent="0.3">
      <c r="B2140" s="133"/>
      <c r="M2140" s="134"/>
      <c r="N2140" s="134"/>
      <c r="O2140" s="134"/>
    </row>
    <row r="2141" spans="2:15" s="123" customFormat="1" x14ac:dyDescent="0.3">
      <c r="B2141" s="133"/>
      <c r="M2141" s="134"/>
      <c r="N2141" s="134"/>
      <c r="O2141" s="134"/>
    </row>
    <row r="2142" spans="2:15" s="123" customFormat="1" x14ac:dyDescent="0.3">
      <c r="B2142" s="133"/>
      <c r="M2142" s="134"/>
      <c r="N2142" s="134"/>
      <c r="O2142" s="134"/>
    </row>
    <row r="2143" spans="2:15" s="123" customFormat="1" x14ac:dyDescent="0.3">
      <c r="B2143" s="133"/>
      <c r="M2143" s="134"/>
      <c r="N2143" s="134"/>
      <c r="O2143" s="134"/>
    </row>
    <row r="2144" spans="2:15" s="123" customFormat="1" x14ac:dyDescent="0.3">
      <c r="B2144" s="133"/>
      <c r="M2144" s="134"/>
      <c r="N2144" s="134"/>
      <c r="O2144" s="134"/>
    </row>
    <row r="2145" spans="2:15" s="123" customFormat="1" x14ac:dyDescent="0.3">
      <c r="B2145" s="133"/>
      <c r="M2145" s="134"/>
      <c r="N2145" s="134"/>
      <c r="O2145" s="134"/>
    </row>
    <row r="2146" spans="2:15" s="123" customFormat="1" x14ac:dyDescent="0.3">
      <c r="B2146" s="133"/>
      <c r="M2146" s="134"/>
      <c r="N2146" s="134"/>
      <c r="O2146" s="134"/>
    </row>
    <row r="2147" spans="2:15" s="123" customFormat="1" x14ac:dyDescent="0.3">
      <c r="B2147" s="133"/>
      <c r="M2147" s="134"/>
      <c r="N2147" s="134"/>
      <c r="O2147" s="134"/>
    </row>
    <row r="2148" spans="2:15" s="123" customFormat="1" x14ac:dyDescent="0.3">
      <c r="B2148" s="133"/>
      <c r="M2148" s="134"/>
      <c r="N2148" s="134"/>
      <c r="O2148" s="134"/>
    </row>
    <row r="2149" spans="2:15" s="123" customFormat="1" x14ac:dyDescent="0.3">
      <c r="B2149" s="133"/>
      <c r="M2149" s="134"/>
      <c r="N2149" s="134"/>
      <c r="O2149" s="134"/>
    </row>
    <row r="2150" spans="2:15" s="123" customFormat="1" x14ac:dyDescent="0.3">
      <c r="B2150" s="133"/>
      <c r="M2150" s="134"/>
      <c r="N2150" s="134"/>
      <c r="O2150" s="134"/>
    </row>
    <row r="2151" spans="2:15" s="123" customFormat="1" x14ac:dyDescent="0.3">
      <c r="B2151" s="133"/>
      <c r="M2151" s="134"/>
      <c r="N2151" s="134"/>
      <c r="O2151" s="134"/>
    </row>
    <row r="2152" spans="2:15" s="123" customFormat="1" x14ac:dyDescent="0.3">
      <c r="B2152" s="133"/>
      <c r="M2152" s="134"/>
      <c r="N2152" s="134"/>
      <c r="O2152" s="134"/>
    </row>
    <row r="2153" spans="2:15" s="123" customFormat="1" x14ac:dyDescent="0.3">
      <c r="B2153" s="133"/>
      <c r="M2153" s="134"/>
      <c r="N2153" s="134"/>
      <c r="O2153" s="134"/>
    </row>
    <row r="2154" spans="2:15" s="123" customFormat="1" x14ac:dyDescent="0.3">
      <c r="B2154" s="133"/>
      <c r="M2154" s="134"/>
      <c r="N2154" s="134"/>
      <c r="O2154" s="134"/>
    </row>
    <row r="2155" spans="2:15" s="123" customFormat="1" x14ac:dyDescent="0.3">
      <c r="B2155" s="133"/>
      <c r="M2155" s="134"/>
      <c r="N2155" s="134"/>
      <c r="O2155" s="134"/>
    </row>
    <row r="2156" spans="2:15" s="123" customFormat="1" x14ac:dyDescent="0.3">
      <c r="B2156" s="133"/>
      <c r="M2156" s="134"/>
      <c r="N2156" s="134"/>
      <c r="O2156" s="134"/>
    </row>
    <row r="2157" spans="2:15" s="123" customFormat="1" x14ac:dyDescent="0.3">
      <c r="B2157" s="133"/>
      <c r="M2157" s="134"/>
      <c r="N2157" s="134"/>
      <c r="O2157" s="134"/>
    </row>
    <row r="2158" spans="2:15" s="123" customFormat="1" x14ac:dyDescent="0.3">
      <c r="B2158" s="133"/>
      <c r="M2158" s="134"/>
      <c r="N2158" s="134"/>
      <c r="O2158" s="134"/>
    </row>
    <row r="2159" spans="2:15" s="123" customFormat="1" x14ac:dyDescent="0.3">
      <c r="B2159" s="133"/>
      <c r="M2159" s="134"/>
      <c r="N2159" s="134"/>
      <c r="O2159" s="134"/>
    </row>
    <row r="2160" spans="2:15" s="123" customFormat="1" x14ac:dyDescent="0.3">
      <c r="B2160" s="133"/>
      <c r="M2160" s="134"/>
      <c r="N2160" s="134"/>
      <c r="O2160" s="134"/>
    </row>
    <row r="2161" spans="2:15" s="123" customFormat="1" x14ac:dyDescent="0.3">
      <c r="B2161" s="133"/>
      <c r="M2161" s="134"/>
      <c r="N2161" s="134"/>
      <c r="O2161" s="134"/>
    </row>
    <row r="2162" spans="2:15" s="123" customFormat="1" x14ac:dyDescent="0.3">
      <c r="B2162" s="133"/>
      <c r="M2162" s="134"/>
      <c r="N2162" s="134"/>
      <c r="O2162" s="134"/>
    </row>
    <row r="2163" spans="2:15" s="123" customFormat="1" x14ac:dyDescent="0.3">
      <c r="B2163" s="133"/>
      <c r="M2163" s="134"/>
      <c r="N2163" s="134"/>
      <c r="O2163" s="134"/>
    </row>
    <row r="2164" spans="2:15" s="123" customFormat="1" x14ac:dyDescent="0.3">
      <c r="B2164" s="133"/>
      <c r="M2164" s="134"/>
      <c r="N2164" s="134"/>
      <c r="O2164" s="134"/>
    </row>
    <row r="2165" spans="2:15" s="123" customFormat="1" x14ac:dyDescent="0.3">
      <c r="B2165" s="133"/>
      <c r="M2165" s="134"/>
      <c r="N2165" s="134"/>
      <c r="O2165" s="134"/>
    </row>
    <row r="2166" spans="2:15" s="123" customFormat="1" x14ac:dyDescent="0.3">
      <c r="B2166" s="133"/>
      <c r="M2166" s="134"/>
      <c r="N2166" s="134"/>
      <c r="O2166" s="134"/>
    </row>
    <row r="2167" spans="2:15" s="123" customFormat="1" x14ac:dyDescent="0.3">
      <c r="B2167" s="133"/>
      <c r="M2167" s="134"/>
      <c r="N2167" s="134"/>
      <c r="O2167" s="134"/>
    </row>
    <row r="2168" spans="2:15" s="123" customFormat="1" x14ac:dyDescent="0.3">
      <c r="B2168" s="133"/>
      <c r="M2168" s="134"/>
      <c r="N2168" s="134"/>
      <c r="O2168" s="134"/>
    </row>
    <row r="2169" spans="2:15" s="123" customFormat="1" x14ac:dyDescent="0.3">
      <c r="B2169" s="133"/>
      <c r="M2169" s="134"/>
      <c r="N2169" s="134"/>
      <c r="O2169" s="134"/>
    </row>
    <row r="2170" spans="2:15" s="123" customFormat="1" x14ac:dyDescent="0.3">
      <c r="B2170" s="133"/>
      <c r="M2170" s="134"/>
      <c r="N2170" s="134"/>
      <c r="O2170" s="134"/>
    </row>
    <row r="2171" spans="2:15" s="123" customFormat="1" x14ac:dyDescent="0.3">
      <c r="B2171" s="133"/>
      <c r="M2171" s="134"/>
      <c r="N2171" s="134"/>
      <c r="O2171" s="134"/>
    </row>
    <row r="2172" spans="2:15" s="123" customFormat="1" x14ac:dyDescent="0.3">
      <c r="B2172" s="133"/>
      <c r="M2172" s="134"/>
      <c r="N2172" s="134"/>
      <c r="O2172" s="134"/>
    </row>
    <row r="2173" spans="2:15" s="123" customFormat="1" x14ac:dyDescent="0.3">
      <c r="B2173" s="133"/>
      <c r="M2173" s="134"/>
      <c r="N2173" s="134"/>
      <c r="O2173" s="134"/>
    </row>
    <row r="2174" spans="2:15" s="123" customFormat="1" x14ac:dyDescent="0.3">
      <c r="B2174" s="133"/>
      <c r="M2174" s="134"/>
      <c r="N2174" s="134"/>
      <c r="O2174" s="134"/>
    </row>
    <row r="2175" spans="2:15" s="123" customFormat="1" x14ac:dyDescent="0.3">
      <c r="B2175" s="133"/>
      <c r="M2175" s="134"/>
      <c r="N2175" s="134"/>
      <c r="O2175" s="134"/>
    </row>
    <row r="2176" spans="2:15" s="123" customFormat="1" x14ac:dyDescent="0.3">
      <c r="B2176" s="133"/>
      <c r="M2176" s="134"/>
      <c r="N2176" s="134"/>
      <c r="O2176" s="134"/>
    </row>
    <row r="2177" spans="2:15" s="123" customFormat="1" x14ac:dyDescent="0.3">
      <c r="B2177" s="133"/>
      <c r="M2177" s="134"/>
      <c r="N2177" s="134"/>
      <c r="O2177" s="134"/>
    </row>
    <row r="2178" spans="2:15" s="123" customFormat="1" x14ac:dyDescent="0.3">
      <c r="B2178" s="133"/>
      <c r="M2178" s="134"/>
      <c r="N2178" s="134"/>
      <c r="O2178" s="134"/>
    </row>
    <row r="2179" spans="2:15" s="123" customFormat="1" x14ac:dyDescent="0.3">
      <c r="B2179" s="133"/>
      <c r="M2179" s="134"/>
      <c r="N2179" s="134"/>
      <c r="O2179" s="134"/>
    </row>
    <row r="2180" spans="2:15" s="123" customFormat="1" x14ac:dyDescent="0.3">
      <c r="B2180" s="133"/>
      <c r="M2180" s="134"/>
      <c r="N2180" s="134"/>
      <c r="O2180" s="134"/>
    </row>
    <row r="2181" spans="2:15" s="123" customFormat="1" x14ac:dyDescent="0.3">
      <c r="B2181" s="133"/>
      <c r="M2181" s="134"/>
      <c r="N2181" s="134"/>
      <c r="O2181" s="134"/>
    </row>
    <row r="2182" spans="2:15" s="123" customFormat="1" x14ac:dyDescent="0.3">
      <c r="B2182" s="133"/>
      <c r="M2182" s="134"/>
      <c r="N2182" s="134"/>
      <c r="O2182" s="134"/>
    </row>
    <row r="2183" spans="2:15" s="123" customFormat="1" x14ac:dyDescent="0.3">
      <c r="B2183" s="133"/>
      <c r="M2183" s="134"/>
      <c r="N2183" s="134"/>
      <c r="O2183" s="134"/>
    </row>
    <row r="2184" spans="2:15" s="123" customFormat="1" x14ac:dyDescent="0.3">
      <c r="B2184" s="133"/>
      <c r="M2184" s="134"/>
      <c r="N2184" s="134"/>
      <c r="O2184" s="134"/>
    </row>
    <row r="2185" spans="2:15" s="123" customFormat="1" x14ac:dyDescent="0.3">
      <c r="B2185" s="133"/>
      <c r="M2185" s="134"/>
      <c r="N2185" s="134"/>
      <c r="O2185" s="134"/>
    </row>
    <row r="2186" spans="2:15" s="123" customFormat="1" x14ac:dyDescent="0.3">
      <c r="B2186" s="133"/>
      <c r="M2186" s="134"/>
      <c r="N2186" s="134"/>
      <c r="O2186" s="134"/>
    </row>
    <row r="2187" spans="2:15" s="123" customFormat="1" x14ac:dyDescent="0.3">
      <c r="B2187" s="133"/>
      <c r="M2187" s="134"/>
      <c r="N2187" s="134"/>
      <c r="O2187" s="134"/>
    </row>
    <row r="2188" spans="2:15" s="123" customFormat="1" x14ac:dyDescent="0.3">
      <c r="B2188" s="133"/>
      <c r="M2188" s="134"/>
      <c r="N2188" s="134"/>
      <c r="O2188" s="134"/>
    </row>
    <row r="2189" spans="2:15" s="123" customFormat="1" x14ac:dyDescent="0.3">
      <c r="B2189" s="133"/>
      <c r="M2189" s="134"/>
      <c r="N2189" s="134"/>
      <c r="O2189" s="134"/>
    </row>
    <row r="2190" spans="2:15" s="123" customFormat="1" x14ac:dyDescent="0.3">
      <c r="B2190" s="133"/>
      <c r="M2190" s="134"/>
      <c r="N2190" s="134"/>
      <c r="O2190" s="134"/>
    </row>
    <row r="2191" spans="2:15" s="123" customFormat="1" x14ac:dyDescent="0.3">
      <c r="B2191" s="133"/>
      <c r="M2191" s="134"/>
      <c r="N2191" s="134"/>
      <c r="O2191" s="134"/>
    </row>
    <row r="2192" spans="2:15" s="123" customFormat="1" x14ac:dyDescent="0.3">
      <c r="B2192" s="133"/>
      <c r="M2192" s="134"/>
      <c r="N2192" s="134"/>
      <c r="O2192" s="134"/>
    </row>
    <row r="2193" spans="2:15" s="123" customFormat="1" x14ac:dyDescent="0.3">
      <c r="B2193" s="133"/>
      <c r="M2193" s="134"/>
      <c r="N2193" s="134"/>
      <c r="O2193" s="134"/>
    </row>
    <row r="2194" spans="2:15" s="123" customFormat="1" x14ac:dyDescent="0.3">
      <c r="B2194" s="133"/>
      <c r="M2194" s="134"/>
      <c r="N2194" s="134"/>
      <c r="O2194" s="134"/>
    </row>
    <row r="2195" spans="2:15" s="123" customFormat="1" x14ac:dyDescent="0.3">
      <c r="B2195" s="133"/>
      <c r="M2195" s="134"/>
      <c r="N2195" s="134"/>
      <c r="O2195" s="134"/>
    </row>
    <row r="2196" spans="2:15" s="123" customFormat="1" x14ac:dyDescent="0.3">
      <c r="B2196" s="133"/>
      <c r="M2196" s="134"/>
      <c r="N2196" s="134"/>
      <c r="O2196" s="134"/>
    </row>
    <row r="2197" spans="2:15" s="123" customFormat="1" x14ac:dyDescent="0.3">
      <c r="B2197" s="133"/>
      <c r="M2197" s="134"/>
      <c r="N2197" s="134"/>
      <c r="O2197" s="134"/>
    </row>
    <row r="2198" spans="2:15" s="123" customFormat="1" x14ac:dyDescent="0.3">
      <c r="B2198" s="133"/>
      <c r="M2198" s="134"/>
      <c r="N2198" s="134"/>
      <c r="O2198" s="134"/>
    </row>
    <row r="2199" spans="2:15" s="123" customFormat="1" x14ac:dyDescent="0.3">
      <c r="B2199" s="133"/>
      <c r="M2199" s="134"/>
      <c r="N2199" s="134"/>
      <c r="O2199" s="134"/>
    </row>
    <row r="2200" spans="2:15" s="123" customFormat="1" x14ac:dyDescent="0.3">
      <c r="B2200" s="133"/>
      <c r="M2200" s="134"/>
      <c r="N2200" s="134"/>
      <c r="O2200" s="134"/>
    </row>
    <row r="2201" spans="2:15" s="123" customFormat="1" x14ac:dyDescent="0.3">
      <c r="B2201" s="133"/>
      <c r="M2201" s="134"/>
      <c r="N2201" s="134"/>
      <c r="O2201" s="134"/>
    </row>
    <row r="2202" spans="2:15" s="123" customFormat="1" x14ac:dyDescent="0.3">
      <c r="B2202" s="133"/>
      <c r="M2202" s="134"/>
      <c r="N2202" s="134"/>
      <c r="O2202" s="134"/>
    </row>
    <row r="2203" spans="2:15" s="123" customFormat="1" x14ac:dyDescent="0.3">
      <c r="B2203" s="133"/>
      <c r="M2203" s="134"/>
      <c r="N2203" s="134"/>
      <c r="O2203" s="134"/>
    </row>
    <row r="2204" spans="2:15" s="123" customFormat="1" x14ac:dyDescent="0.3">
      <c r="B2204" s="133"/>
      <c r="M2204" s="134"/>
      <c r="N2204" s="134"/>
      <c r="O2204" s="134"/>
    </row>
    <row r="2205" spans="2:15" s="123" customFormat="1" x14ac:dyDescent="0.3">
      <c r="B2205" s="133"/>
      <c r="M2205" s="134"/>
      <c r="N2205" s="134"/>
      <c r="O2205" s="134"/>
    </row>
    <row r="2206" spans="2:15" s="123" customFormat="1" x14ac:dyDescent="0.3">
      <c r="B2206" s="133"/>
      <c r="M2206" s="134"/>
      <c r="N2206" s="134"/>
      <c r="O2206" s="134"/>
    </row>
    <row r="2207" spans="2:15" s="123" customFormat="1" x14ac:dyDescent="0.3">
      <c r="B2207" s="133"/>
      <c r="M2207" s="134"/>
      <c r="N2207" s="134"/>
      <c r="O2207" s="134"/>
    </row>
    <row r="2208" spans="2:15" s="123" customFormat="1" x14ac:dyDescent="0.3">
      <c r="B2208" s="133"/>
      <c r="M2208" s="134"/>
      <c r="N2208" s="134"/>
      <c r="O2208" s="134"/>
    </row>
    <row r="2209" spans="2:15" s="123" customFormat="1" x14ac:dyDescent="0.3">
      <c r="B2209" s="133"/>
      <c r="M2209" s="134"/>
      <c r="N2209" s="134"/>
      <c r="O2209" s="134"/>
    </row>
    <row r="2210" spans="2:15" s="123" customFormat="1" x14ac:dyDescent="0.3">
      <c r="B2210" s="133"/>
      <c r="M2210" s="134"/>
      <c r="N2210" s="134"/>
      <c r="O2210" s="134"/>
    </row>
    <row r="2211" spans="2:15" s="123" customFormat="1" x14ac:dyDescent="0.3">
      <c r="B2211" s="133"/>
      <c r="M2211" s="134"/>
      <c r="N2211" s="134"/>
      <c r="O2211" s="134"/>
    </row>
    <row r="2212" spans="2:15" s="123" customFormat="1" x14ac:dyDescent="0.3">
      <c r="B2212" s="133"/>
      <c r="M2212" s="134"/>
      <c r="N2212" s="134"/>
      <c r="O2212" s="134"/>
    </row>
    <row r="2213" spans="2:15" s="123" customFormat="1" x14ac:dyDescent="0.3">
      <c r="B2213" s="133"/>
      <c r="M2213" s="134"/>
      <c r="N2213" s="134"/>
      <c r="O2213" s="134"/>
    </row>
    <row r="2214" spans="2:15" s="123" customFormat="1" x14ac:dyDescent="0.3">
      <c r="B2214" s="133"/>
      <c r="M2214" s="134"/>
      <c r="N2214" s="134"/>
      <c r="O2214" s="134"/>
    </row>
    <row r="2215" spans="2:15" s="123" customFormat="1" x14ac:dyDescent="0.3">
      <c r="B2215" s="133"/>
      <c r="M2215" s="134"/>
      <c r="N2215" s="134"/>
      <c r="O2215" s="134"/>
    </row>
    <row r="2216" spans="2:15" s="123" customFormat="1" x14ac:dyDescent="0.3">
      <c r="B2216" s="133"/>
      <c r="M2216" s="134"/>
      <c r="N2216" s="134"/>
      <c r="O2216" s="134"/>
    </row>
    <row r="2217" spans="2:15" s="123" customFormat="1" x14ac:dyDescent="0.3">
      <c r="B2217" s="133"/>
      <c r="M2217" s="134"/>
      <c r="N2217" s="134"/>
      <c r="O2217" s="134"/>
    </row>
    <row r="2218" spans="2:15" s="123" customFormat="1" x14ac:dyDescent="0.3">
      <c r="B2218" s="133"/>
      <c r="M2218" s="134"/>
      <c r="N2218" s="134"/>
      <c r="O2218" s="134"/>
    </row>
    <row r="2219" spans="2:15" s="123" customFormat="1" x14ac:dyDescent="0.3">
      <c r="B2219" s="133"/>
      <c r="M2219" s="134"/>
      <c r="N2219" s="134"/>
      <c r="O2219" s="134"/>
    </row>
    <row r="2220" spans="2:15" s="123" customFormat="1" x14ac:dyDescent="0.3">
      <c r="B2220" s="133"/>
      <c r="M2220" s="134"/>
      <c r="N2220" s="134"/>
      <c r="O2220" s="134"/>
    </row>
    <row r="2221" spans="2:15" s="123" customFormat="1" x14ac:dyDescent="0.3">
      <c r="B2221" s="133"/>
      <c r="M2221" s="134"/>
      <c r="N2221" s="134"/>
      <c r="O2221" s="134"/>
    </row>
    <row r="2222" spans="2:15" s="123" customFormat="1" x14ac:dyDescent="0.3">
      <c r="B2222" s="133"/>
      <c r="M2222" s="134"/>
      <c r="N2222" s="134"/>
      <c r="O2222" s="134"/>
    </row>
    <row r="2223" spans="2:15" s="123" customFormat="1" x14ac:dyDescent="0.3">
      <c r="B2223" s="133"/>
      <c r="M2223" s="134"/>
      <c r="N2223" s="134"/>
      <c r="O2223" s="134"/>
    </row>
    <row r="2224" spans="2:15" s="123" customFormat="1" x14ac:dyDescent="0.3">
      <c r="B2224" s="133"/>
      <c r="M2224" s="134"/>
      <c r="N2224" s="134"/>
      <c r="O2224" s="134"/>
    </row>
    <row r="2225" spans="2:15" s="123" customFormat="1" x14ac:dyDescent="0.3">
      <c r="B2225" s="133"/>
      <c r="M2225" s="134"/>
      <c r="N2225" s="134"/>
      <c r="O2225" s="134"/>
    </row>
    <row r="2226" spans="2:15" s="123" customFormat="1" x14ac:dyDescent="0.3">
      <c r="B2226" s="133"/>
      <c r="M2226" s="134"/>
      <c r="N2226" s="134"/>
      <c r="O2226" s="134"/>
    </row>
    <row r="2227" spans="2:15" s="123" customFormat="1" x14ac:dyDescent="0.3">
      <c r="B2227" s="133"/>
      <c r="M2227" s="134"/>
      <c r="N2227" s="134"/>
      <c r="O2227" s="134"/>
    </row>
    <row r="2228" spans="2:15" s="123" customFormat="1" x14ac:dyDescent="0.3">
      <c r="B2228" s="133"/>
      <c r="M2228" s="134"/>
      <c r="N2228" s="134"/>
      <c r="O2228" s="134"/>
    </row>
    <row r="2229" spans="2:15" s="123" customFormat="1" x14ac:dyDescent="0.3">
      <c r="B2229" s="133"/>
      <c r="M2229" s="134"/>
      <c r="N2229" s="134"/>
      <c r="O2229" s="134"/>
    </row>
    <row r="2230" spans="2:15" s="123" customFormat="1" x14ac:dyDescent="0.3">
      <c r="B2230" s="133"/>
      <c r="M2230" s="134"/>
      <c r="N2230" s="134"/>
      <c r="O2230" s="134"/>
    </row>
    <row r="2231" spans="2:15" s="123" customFormat="1" x14ac:dyDescent="0.3">
      <c r="B2231" s="133"/>
      <c r="M2231" s="134"/>
      <c r="N2231" s="134"/>
      <c r="O2231" s="134"/>
    </row>
    <row r="2232" spans="2:15" s="123" customFormat="1" x14ac:dyDescent="0.3">
      <c r="B2232" s="133"/>
      <c r="M2232" s="134"/>
      <c r="N2232" s="134"/>
      <c r="O2232" s="134"/>
    </row>
    <row r="2233" spans="2:15" s="123" customFormat="1" x14ac:dyDescent="0.3">
      <c r="B2233" s="133"/>
      <c r="M2233" s="134"/>
      <c r="N2233" s="134"/>
      <c r="O2233" s="134"/>
    </row>
    <row r="2234" spans="2:15" s="123" customFormat="1" x14ac:dyDescent="0.3">
      <c r="B2234" s="133"/>
      <c r="M2234" s="134"/>
      <c r="N2234" s="134"/>
      <c r="O2234" s="134"/>
    </row>
    <row r="2235" spans="2:15" s="123" customFormat="1" x14ac:dyDescent="0.3">
      <c r="B2235" s="133"/>
      <c r="M2235" s="134"/>
      <c r="N2235" s="134"/>
      <c r="O2235" s="134"/>
    </row>
    <row r="2236" spans="2:15" s="123" customFormat="1" x14ac:dyDescent="0.3">
      <c r="B2236" s="133"/>
      <c r="M2236" s="134"/>
      <c r="N2236" s="134"/>
      <c r="O2236" s="134"/>
    </row>
    <row r="2237" spans="2:15" s="123" customFormat="1" x14ac:dyDescent="0.3">
      <c r="B2237" s="133"/>
      <c r="M2237" s="134"/>
      <c r="N2237" s="134"/>
      <c r="O2237" s="134"/>
    </row>
    <row r="2238" spans="2:15" s="123" customFormat="1" x14ac:dyDescent="0.3">
      <c r="B2238" s="133"/>
      <c r="M2238" s="134"/>
      <c r="N2238" s="134"/>
      <c r="O2238" s="134"/>
    </row>
    <row r="2239" spans="2:15" s="123" customFormat="1" x14ac:dyDescent="0.3">
      <c r="B2239" s="133"/>
      <c r="M2239" s="134"/>
      <c r="N2239" s="134"/>
      <c r="O2239" s="134"/>
    </row>
    <row r="2240" spans="2:15" s="123" customFormat="1" x14ac:dyDescent="0.3">
      <c r="B2240" s="133"/>
      <c r="M2240" s="134"/>
      <c r="N2240" s="134"/>
      <c r="O2240" s="134"/>
    </row>
    <row r="2241" spans="2:15" s="123" customFormat="1" x14ac:dyDescent="0.3">
      <c r="B2241" s="133"/>
      <c r="M2241" s="134"/>
      <c r="N2241" s="134"/>
      <c r="O2241" s="134"/>
    </row>
    <row r="2242" spans="2:15" s="123" customFormat="1" x14ac:dyDescent="0.3">
      <c r="B2242" s="133"/>
      <c r="M2242" s="134"/>
      <c r="N2242" s="134"/>
      <c r="O2242" s="134"/>
    </row>
    <row r="2243" spans="2:15" s="123" customFormat="1" x14ac:dyDescent="0.3">
      <c r="B2243" s="133"/>
      <c r="M2243" s="134"/>
      <c r="N2243" s="134"/>
      <c r="O2243" s="134"/>
    </row>
    <row r="2244" spans="2:15" s="123" customFormat="1" x14ac:dyDescent="0.3">
      <c r="B2244" s="133"/>
      <c r="M2244" s="134"/>
      <c r="N2244" s="134"/>
      <c r="O2244" s="134"/>
    </row>
    <row r="2245" spans="2:15" s="123" customFormat="1" x14ac:dyDescent="0.3">
      <c r="B2245" s="133"/>
      <c r="M2245" s="134"/>
      <c r="N2245" s="134"/>
      <c r="O2245" s="134"/>
    </row>
    <row r="2246" spans="2:15" s="123" customFormat="1" x14ac:dyDescent="0.3">
      <c r="B2246" s="133"/>
      <c r="M2246" s="134"/>
      <c r="N2246" s="134"/>
      <c r="O2246" s="134"/>
    </row>
    <row r="2247" spans="2:15" s="123" customFormat="1" x14ac:dyDescent="0.3">
      <c r="B2247" s="133"/>
      <c r="M2247" s="134"/>
      <c r="N2247" s="134"/>
      <c r="O2247" s="134"/>
    </row>
    <row r="2248" spans="2:15" s="123" customFormat="1" x14ac:dyDescent="0.3">
      <c r="B2248" s="133"/>
      <c r="M2248" s="134"/>
      <c r="N2248" s="134"/>
      <c r="O2248" s="134"/>
    </row>
    <row r="2249" spans="2:15" s="123" customFormat="1" x14ac:dyDescent="0.3">
      <c r="B2249" s="133"/>
      <c r="M2249" s="134"/>
      <c r="N2249" s="134"/>
      <c r="O2249" s="134"/>
    </row>
    <row r="2250" spans="2:15" s="123" customFormat="1" x14ac:dyDescent="0.3">
      <c r="B2250" s="133"/>
      <c r="M2250" s="134"/>
      <c r="N2250" s="134"/>
      <c r="O2250" s="134"/>
    </row>
    <row r="2251" spans="2:15" s="123" customFormat="1" x14ac:dyDescent="0.3">
      <c r="B2251" s="133"/>
      <c r="M2251" s="134"/>
      <c r="N2251" s="134"/>
      <c r="O2251" s="134"/>
    </row>
    <row r="2252" spans="2:15" s="123" customFormat="1" x14ac:dyDescent="0.3">
      <c r="B2252" s="133"/>
      <c r="M2252" s="134"/>
      <c r="N2252" s="134"/>
      <c r="O2252" s="134"/>
    </row>
    <row r="2253" spans="2:15" s="123" customFormat="1" x14ac:dyDescent="0.3">
      <c r="B2253" s="133"/>
      <c r="M2253" s="134"/>
      <c r="N2253" s="134"/>
      <c r="O2253" s="134"/>
    </row>
    <row r="2254" spans="2:15" s="123" customFormat="1" x14ac:dyDescent="0.3">
      <c r="B2254" s="133"/>
      <c r="M2254" s="134"/>
      <c r="N2254" s="134"/>
      <c r="O2254" s="134"/>
    </row>
    <row r="2255" spans="2:15" s="123" customFormat="1" x14ac:dyDescent="0.3">
      <c r="B2255" s="133"/>
      <c r="M2255" s="134"/>
      <c r="N2255" s="134"/>
      <c r="O2255" s="134"/>
    </row>
    <row r="2256" spans="2:15" s="123" customFormat="1" x14ac:dyDescent="0.3">
      <c r="B2256" s="133"/>
      <c r="M2256" s="134"/>
      <c r="N2256" s="134"/>
      <c r="O2256" s="134"/>
    </row>
    <row r="2257" spans="2:15" s="123" customFormat="1" x14ac:dyDescent="0.3">
      <c r="B2257" s="133"/>
      <c r="M2257" s="134"/>
      <c r="N2257" s="134"/>
      <c r="O2257" s="134"/>
    </row>
    <row r="2258" spans="2:15" s="123" customFormat="1" x14ac:dyDescent="0.3">
      <c r="B2258" s="133"/>
      <c r="M2258" s="134"/>
      <c r="N2258" s="134"/>
      <c r="O2258" s="134"/>
    </row>
    <row r="2259" spans="2:15" s="123" customFormat="1" x14ac:dyDescent="0.3">
      <c r="B2259" s="133"/>
      <c r="M2259" s="134"/>
      <c r="N2259" s="134"/>
      <c r="O2259" s="134"/>
    </row>
    <row r="2260" spans="2:15" s="123" customFormat="1" x14ac:dyDescent="0.3">
      <c r="B2260" s="133"/>
      <c r="M2260" s="134"/>
      <c r="N2260" s="134"/>
      <c r="O2260" s="134"/>
    </row>
    <row r="2261" spans="2:15" s="123" customFormat="1" x14ac:dyDescent="0.3">
      <c r="B2261" s="133"/>
      <c r="M2261" s="134"/>
      <c r="N2261" s="134"/>
      <c r="O2261" s="134"/>
    </row>
    <row r="2262" spans="2:15" s="123" customFormat="1" x14ac:dyDescent="0.3">
      <c r="B2262" s="133"/>
      <c r="M2262" s="134"/>
      <c r="N2262" s="134"/>
      <c r="O2262" s="134"/>
    </row>
    <row r="2263" spans="2:15" s="123" customFormat="1" x14ac:dyDescent="0.3">
      <c r="B2263" s="133"/>
      <c r="M2263" s="134"/>
      <c r="N2263" s="134"/>
      <c r="O2263" s="134"/>
    </row>
    <row r="2264" spans="2:15" s="123" customFormat="1" x14ac:dyDescent="0.3">
      <c r="B2264" s="133"/>
      <c r="M2264" s="134"/>
      <c r="N2264" s="134"/>
      <c r="O2264" s="134"/>
    </row>
    <row r="2265" spans="2:15" s="123" customFormat="1" x14ac:dyDescent="0.3">
      <c r="B2265" s="133"/>
      <c r="M2265" s="134"/>
      <c r="N2265" s="134"/>
      <c r="O2265" s="134"/>
    </row>
    <row r="2266" spans="2:15" s="123" customFormat="1" x14ac:dyDescent="0.3">
      <c r="B2266" s="133"/>
      <c r="M2266" s="134"/>
      <c r="N2266" s="134"/>
      <c r="O2266" s="134"/>
    </row>
    <row r="2267" spans="2:15" s="123" customFormat="1" x14ac:dyDescent="0.3">
      <c r="B2267" s="133"/>
      <c r="M2267" s="134"/>
      <c r="N2267" s="134"/>
      <c r="O2267" s="134"/>
    </row>
    <row r="2268" spans="2:15" s="123" customFormat="1" x14ac:dyDescent="0.3">
      <c r="B2268" s="133"/>
      <c r="M2268" s="134"/>
      <c r="N2268" s="134"/>
      <c r="O2268" s="134"/>
    </row>
    <row r="2269" spans="2:15" s="123" customFormat="1" x14ac:dyDescent="0.3">
      <c r="B2269" s="133"/>
      <c r="M2269" s="134"/>
      <c r="N2269" s="134"/>
      <c r="O2269" s="134"/>
    </row>
    <row r="2270" spans="2:15" s="123" customFormat="1" x14ac:dyDescent="0.3">
      <c r="B2270" s="133"/>
      <c r="M2270" s="134"/>
      <c r="N2270" s="134"/>
      <c r="O2270" s="134"/>
    </row>
    <row r="2271" spans="2:15" s="123" customFormat="1" x14ac:dyDescent="0.3">
      <c r="B2271" s="133"/>
      <c r="M2271" s="134"/>
      <c r="N2271" s="134"/>
      <c r="O2271" s="134"/>
    </row>
    <row r="2272" spans="2:15" s="123" customFormat="1" x14ac:dyDescent="0.3">
      <c r="B2272" s="133"/>
      <c r="M2272" s="134"/>
      <c r="N2272" s="134"/>
      <c r="O2272" s="134"/>
    </row>
    <row r="2273" spans="2:15" s="123" customFormat="1" x14ac:dyDescent="0.3">
      <c r="B2273" s="133"/>
      <c r="M2273" s="134"/>
      <c r="N2273" s="134"/>
      <c r="O2273" s="134"/>
    </row>
    <row r="2274" spans="2:15" s="123" customFormat="1" x14ac:dyDescent="0.3">
      <c r="B2274" s="133"/>
      <c r="M2274" s="134"/>
      <c r="N2274" s="134"/>
      <c r="O2274" s="134"/>
    </row>
    <row r="2275" spans="2:15" s="123" customFormat="1" x14ac:dyDescent="0.3">
      <c r="B2275" s="133"/>
      <c r="M2275" s="134"/>
      <c r="N2275" s="134"/>
      <c r="O2275" s="134"/>
    </row>
    <row r="2276" spans="2:15" s="123" customFormat="1" x14ac:dyDescent="0.3">
      <c r="B2276" s="133"/>
      <c r="M2276" s="134"/>
      <c r="N2276" s="134"/>
      <c r="O2276" s="134"/>
    </row>
    <row r="2277" spans="2:15" s="123" customFormat="1" x14ac:dyDescent="0.3">
      <c r="B2277" s="133"/>
      <c r="M2277" s="134"/>
      <c r="N2277" s="134"/>
      <c r="O2277" s="134"/>
    </row>
    <row r="2278" spans="2:15" s="123" customFormat="1" x14ac:dyDescent="0.3">
      <c r="B2278" s="133"/>
      <c r="M2278" s="134"/>
      <c r="N2278" s="134"/>
      <c r="O2278" s="134"/>
    </row>
    <row r="2279" spans="2:15" s="123" customFormat="1" x14ac:dyDescent="0.3">
      <c r="B2279" s="133"/>
      <c r="M2279" s="134"/>
      <c r="N2279" s="134"/>
      <c r="O2279" s="134"/>
    </row>
    <row r="2280" spans="2:15" s="123" customFormat="1" x14ac:dyDescent="0.3">
      <c r="B2280" s="133"/>
      <c r="M2280" s="134"/>
      <c r="N2280" s="134"/>
      <c r="O2280" s="134"/>
    </row>
    <row r="2281" spans="2:15" s="123" customFormat="1" x14ac:dyDescent="0.3">
      <c r="B2281" s="133"/>
      <c r="M2281" s="134"/>
      <c r="N2281" s="134"/>
      <c r="O2281" s="134"/>
    </row>
    <row r="2282" spans="2:15" s="123" customFormat="1" x14ac:dyDescent="0.3">
      <c r="B2282" s="133"/>
      <c r="M2282" s="134"/>
      <c r="N2282" s="134"/>
      <c r="O2282" s="134"/>
    </row>
    <row r="2283" spans="2:15" s="123" customFormat="1" x14ac:dyDescent="0.3">
      <c r="B2283" s="133"/>
      <c r="M2283" s="134"/>
      <c r="N2283" s="134"/>
      <c r="O2283" s="134"/>
    </row>
    <row r="2284" spans="2:15" s="123" customFormat="1" x14ac:dyDescent="0.3">
      <c r="B2284" s="133"/>
      <c r="M2284" s="134"/>
      <c r="N2284" s="134"/>
      <c r="O2284" s="134"/>
    </row>
    <row r="2285" spans="2:15" s="123" customFormat="1" x14ac:dyDescent="0.3">
      <c r="B2285" s="133"/>
      <c r="M2285" s="134"/>
      <c r="N2285" s="134"/>
      <c r="O2285" s="134"/>
    </row>
    <row r="2286" spans="2:15" s="123" customFormat="1" x14ac:dyDescent="0.3">
      <c r="B2286" s="133"/>
      <c r="M2286" s="134"/>
      <c r="N2286" s="134"/>
      <c r="O2286" s="134"/>
    </row>
    <row r="2287" spans="2:15" s="123" customFormat="1" x14ac:dyDescent="0.3">
      <c r="B2287" s="133"/>
      <c r="M2287" s="134"/>
      <c r="N2287" s="134"/>
      <c r="O2287" s="134"/>
    </row>
    <row r="2288" spans="2:15" s="123" customFormat="1" x14ac:dyDescent="0.3">
      <c r="B2288" s="133"/>
      <c r="M2288" s="134"/>
      <c r="N2288" s="134"/>
      <c r="O2288" s="134"/>
    </row>
    <row r="2289" spans="2:15" s="123" customFormat="1" x14ac:dyDescent="0.3">
      <c r="B2289" s="133"/>
      <c r="M2289" s="134"/>
      <c r="N2289" s="134"/>
      <c r="O2289" s="134"/>
    </row>
    <row r="2290" spans="2:15" s="123" customFormat="1" x14ac:dyDescent="0.3">
      <c r="B2290" s="133"/>
      <c r="M2290" s="134"/>
      <c r="N2290" s="134"/>
      <c r="O2290" s="134"/>
    </row>
    <row r="2291" spans="2:15" s="123" customFormat="1" x14ac:dyDescent="0.3">
      <c r="B2291" s="133"/>
      <c r="M2291" s="134"/>
      <c r="N2291" s="134"/>
      <c r="O2291" s="134"/>
    </row>
    <row r="2292" spans="2:15" s="123" customFormat="1" x14ac:dyDescent="0.3">
      <c r="B2292" s="133"/>
      <c r="M2292" s="134"/>
      <c r="N2292" s="134"/>
      <c r="O2292" s="134"/>
    </row>
    <row r="2293" spans="2:15" s="123" customFormat="1" x14ac:dyDescent="0.3">
      <c r="B2293" s="133"/>
      <c r="M2293" s="134"/>
      <c r="N2293" s="134"/>
      <c r="O2293" s="134"/>
    </row>
    <row r="2294" spans="2:15" s="123" customFormat="1" x14ac:dyDescent="0.3">
      <c r="B2294" s="133"/>
      <c r="M2294" s="134"/>
      <c r="N2294" s="134"/>
      <c r="O2294" s="134"/>
    </row>
    <row r="2295" spans="2:15" s="123" customFormat="1" x14ac:dyDescent="0.3">
      <c r="B2295" s="133"/>
      <c r="M2295" s="134"/>
      <c r="N2295" s="134"/>
      <c r="O2295" s="134"/>
    </row>
    <row r="2296" spans="2:15" s="123" customFormat="1" x14ac:dyDescent="0.3">
      <c r="B2296" s="133"/>
      <c r="M2296" s="134"/>
      <c r="N2296" s="134"/>
      <c r="O2296" s="134"/>
    </row>
    <row r="2297" spans="2:15" s="123" customFormat="1" x14ac:dyDescent="0.3">
      <c r="B2297" s="133"/>
      <c r="M2297" s="134"/>
      <c r="N2297" s="134"/>
      <c r="O2297" s="134"/>
    </row>
    <row r="2298" spans="2:15" s="123" customFormat="1" x14ac:dyDescent="0.3">
      <c r="B2298" s="133"/>
      <c r="M2298" s="134"/>
      <c r="N2298" s="134"/>
      <c r="O2298" s="134"/>
    </row>
    <row r="2299" spans="2:15" s="123" customFormat="1" x14ac:dyDescent="0.3">
      <c r="B2299" s="133"/>
      <c r="M2299" s="134"/>
      <c r="N2299" s="134"/>
      <c r="O2299" s="134"/>
    </row>
    <row r="2300" spans="2:15" s="123" customFormat="1" x14ac:dyDescent="0.3">
      <c r="B2300" s="133"/>
      <c r="M2300" s="134"/>
      <c r="N2300" s="134"/>
      <c r="O2300" s="134"/>
    </row>
    <row r="2301" spans="2:15" s="123" customFormat="1" x14ac:dyDescent="0.3">
      <c r="B2301" s="133"/>
      <c r="M2301" s="134"/>
      <c r="N2301" s="134"/>
      <c r="O2301" s="134"/>
    </row>
    <row r="2302" spans="2:15" s="123" customFormat="1" x14ac:dyDescent="0.3">
      <c r="B2302" s="133"/>
      <c r="M2302" s="134"/>
      <c r="N2302" s="134"/>
      <c r="O2302" s="134"/>
    </row>
    <row r="2303" spans="2:15" s="123" customFormat="1" x14ac:dyDescent="0.3">
      <c r="B2303" s="133"/>
      <c r="M2303" s="134"/>
      <c r="N2303" s="134"/>
      <c r="O2303" s="134"/>
    </row>
    <row r="2304" spans="2:15" s="123" customFormat="1" x14ac:dyDescent="0.3">
      <c r="B2304" s="133"/>
      <c r="M2304" s="134"/>
      <c r="N2304" s="134"/>
      <c r="O2304" s="134"/>
    </row>
    <row r="2305" spans="2:15" s="123" customFormat="1" x14ac:dyDescent="0.3">
      <c r="B2305" s="133"/>
      <c r="M2305" s="134"/>
      <c r="N2305" s="134"/>
      <c r="O2305" s="134"/>
    </row>
    <row r="2306" spans="2:15" s="123" customFormat="1" x14ac:dyDescent="0.3">
      <c r="B2306" s="133"/>
      <c r="M2306" s="134"/>
      <c r="N2306" s="134"/>
      <c r="O2306" s="134"/>
    </row>
    <row r="2307" spans="2:15" s="123" customFormat="1" x14ac:dyDescent="0.3">
      <c r="B2307" s="133"/>
      <c r="M2307" s="134"/>
      <c r="N2307" s="134"/>
      <c r="O2307" s="134"/>
    </row>
    <row r="2308" spans="2:15" s="123" customFormat="1" x14ac:dyDescent="0.3">
      <c r="B2308" s="133"/>
      <c r="M2308" s="134"/>
      <c r="N2308" s="134"/>
      <c r="O2308" s="134"/>
    </row>
    <row r="2309" spans="2:15" s="123" customFormat="1" x14ac:dyDescent="0.3">
      <c r="B2309" s="133"/>
      <c r="M2309" s="134"/>
      <c r="N2309" s="134"/>
      <c r="O2309" s="134"/>
    </row>
    <row r="2310" spans="2:15" s="123" customFormat="1" x14ac:dyDescent="0.3">
      <c r="B2310" s="133"/>
      <c r="M2310" s="134"/>
      <c r="N2310" s="134"/>
      <c r="O2310" s="134"/>
    </row>
    <row r="2311" spans="2:15" s="123" customFormat="1" x14ac:dyDescent="0.3">
      <c r="B2311" s="133"/>
      <c r="M2311" s="134"/>
      <c r="N2311" s="134"/>
      <c r="O2311" s="134"/>
    </row>
    <row r="2312" spans="2:15" s="123" customFormat="1" x14ac:dyDescent="0.3">
      <c r="B2312" s="133"/>
      <c r="M2312" s="134"/>
      <c r="N2312" s="134"/>
      <c r="O2312" s="134"/>
    </row>
    <row r="2313" spans="2:15" s="123" customFormat="1" x14ac:dyDescent="0.3">
      <c r="B2313" s="133"/>
      <c r="M2313" s="134"/>
      <c r="N2313" s="134"/>
      <c r="O2313" s="134"/>
    </row>
    <row r="2314" spans="2:15" s="123" customFormat="1" x14ac:dyDescent="0.3">
      <c r="B2314" s="133"/>
      <c r="M2314" s="134"/>
      <c r="N2314" s="134"/>
      <c r="O2314" s="134"/>
    </row>
    <row r="2315" spans="2:15" s="123" customFormat="1" x14ac:dyDescent="0.3">
      <c r="B2315" s="133"/>
      <c r="M2315" s="134"/>
      <c r="N2315" s="134"/>
      <c r="O2315" s="134"/>
    </row>
    <row r="2316" spans="2:15" s="123" customFormat="1" x14ac:dyDescent="0.3">
      <c r="B2316" s="133"/>
      <c r="M2316" s="134"/>
      <c r="N2316" s="134"/>
      <c r="O2316" s="134"/>
    </row>
    <row r="2317" spans="2:15" s="123" customFormat="1" x14ac:dyDescent="0.3">
      <c r="B2317" s="133"/>
      <c r="M2317" s="134"/>
      <c r="N2317" s="134"/>
      <c r="O2317" s="134"/>
    </row>
    <row r="2318" spans="2:15" s="123" customFormat="1" x14ac:dyDescent="0.3">
      <c r="B2318" s="133"/>
      <c r="M2318" s="134"/>
      <c r="N2318" s="134"/>
      <c r="O2318" s="134"/>
    </row>
    <row r="2319" spans="2:15" s="123" customFormat="1" x14ac:dyDescent="0.3">
      <c r="B2319" s="133"/>
      <c r="M2319" s="134"/>
      <c r="N2319" s="134"/>
      <c r="O2319" s="134"/>
    </row>
    <row r="2320" spans="2:15" s="123" customFormat="1" x14ac:dyDescent="0.3">
      <c r="B2320" s="133"/>
      <c r="M2320" s="134"/>
      <c r="N2320" s="134"/>
      <c r="O2320" s="134"/>
    </row>
    <row r="2321" spans="2:15" s="123" customFormat="1" x14ac:dyDescent="0.3">
      <c r="B2321" s="133"/>
      <c r="M2321" s="134"/>
      <c r="N2321" s="134"/>
      <c r="O2321" s="134"/>
    </row>
    <row r="2322" spans="2:15" s="123" customFormat="1" x14ac:dyDescent="0.3">
      <c r="B2322" s="133"/>
      <c r="M2322" s="134"/>
      <c r="N2322" s="134"/>
      <c r="O2322" s="134"/>
    </row>
    <row r="2323" spans="2:15" s="123" customFormat="1" x14ac:dyDescent="0.3">
      <c r="B2323" s="133"/>
      <c r="M2323" s="134"/>
      <c r="N2323" s="134"/>
      <c r="O2323" s="134"/>
    </row>
    <row r="2324" spans="2:15" s="123" customFormat="1" x14ac:dyDescent="0.3">
      <c r="B2324" s="133"/>
      <c r="M2324" s="134"/>
      <c r="N2324" s="134"/>
      <c r="O2324" s="134"/>
    </row>
    <row r="2325" spans="2:15" s="123" customFormat="1" x14ac:dyDescent="0.3">
      <c r="B2325" s="133"/>
      <c r="M2325" s="134"/>
      <c r="N2325" s="134"/>
      <c r="O2325" s="134"/>
    </row>
    <row r="2326" spans="2:15" s="123" customFormat="1" x14ac:dyDescent="0.3">
      <c r="B2326" s="133"/>
      <c r="M2326" s="134"/>
      <c r="N2326" s="134"/>
      <c r="O2326" s="134"/>
    </row>
    <row r="2327" spans="2:15" s="123" customFormat="1" x14ac:dyDescent="0.3">
      <c r="B2327" s="133"/>
      <c r="M2327" s="134"/>
      <c r="N2327" s="134"/>
      <c r="O2327" s="134"/>
    </row>
    <row r="2328" spans="2:15" s="123" customFormat="1" x14ac:dyDescent="0.3">
      <c r="B2328" s="133"/>
      <c r="M2328" s="134"/>
      <c r="N2328" s="134"/>
      <c r="O2328" s="134"/>
    </row>
    <row r="2329" spans="2:15" s="123" customFormat="1" x14ac:dyDescent="0.3">
      <c r="B2329" s="133"/>
      <c r="M2329" s="134"/>
      <c r="N2329" s="134"/>
      <c r="O2329" s="134"/>
    </row>
    <row r="2330" spans="2:15" s="123" customFormat="1" x14ac:dyDescent="0.3">
      <c r="B2330" s="133"/>
      <c r="M2330" s="134"/>
      <c r="N2330" s="134"/>
      <c r="O2330" s="134"/>
    </row>
    <row r="2331" spans="2:15" s="123" customFormat="1" x14ac:dyDescent="0.3">
      <c r="B2331" s="133"/>
      <c r="M2331" s="134"/>
      <c r="N2331" s="134"/>
      <c r="O2331" s="134"/>
    </row>
    <row r="2332" spans="2:15" s="123" customFormat="1" x14ac:dyDescent="0.3">
      <c r="B2332" s="133"/>
      <c r="M2332" s="134"/>
      <c r="N2332" s="134"/>
      <c r="O2332" s="134"/>
    </row>
    <row r="2333" spans="2:15" s="123" customFormat="1" x14ac:dyDescent="0.3">
      <c r="B2333" s="133"/>
      <c r="M2333" s="134"/>
      <c r="N2333" s="134"/>
      <c r="O2333" s="134"/>
    </row>
    <row r="2334" spans="2:15" s="123" customFormat="1" x14ac:dyDescent="0.3">
      <c r="B2334" s="133"/>
      <c r="M2334" s="134"/>
      <c r="N2334" s="134"/>
      <c r="O2334" s="134"/>
    </row>
    <row r="2335" spans="2:15" s="123" customFormat="1" x14ac:dyDescent="0.3">
      <c r="B2335" s="133"/>
      <c r="M2335" s="134"/>
      <c r="N2335" s="134"/>
      <c r="O2335" s="134"/>
    </row>
    <row r="2336" spans="2:15" s="123" customFormat="1" x14ac:dyDescent="0.3">
      <c r="B2336" s="133"/>
      <c r="M2336" s="134"/>
      <c r="N2336" s="134"/>
      <c r="O2336" s="134"/>
    </row>
    <row r="2337" spans="2:15" s="123" customFormat="1" x14ac:dyDescent="0.3">
      <c r="B2337" s="133"/>
      <c r="M2337" s="134"/>
      <c r="N2337" s="134"/>
      <c r="O2337" s="134"/>
    </row>
    <row r="2338" spans="2:15" s="123" customFormat="1" x14ac:dyDescent="0.3">
      <c r="B2338" s="133"/>
      <c r="M2338" s="134"/>
      <c r="N2338" s="134"/>
      <c r="O2338" s="134"/>
    </row>
    <row r="2339" spans="2:15" s="123" customFormat="1" x14ac:dyDescent="0.3">
      <c r="B2339" s="133"/>
      <c r="M2339" s="134"/>
      <c r="N2339" s="134"/>
      <c r="O2339" s="134"/>
    </row>
    <row r="2340" spans="2:15" s="123" customFormat="1" x14ac:dyDescent="0.3">
      <c r="B2340" s="133"/>
      <c r="M2340" s="134"/>
      <c r="N2340" s="134"/>
      <c r="O2340" s="134"/>
    </row>
    <row r="2341" spans="2:15" s="123" customFormat="1" x14ac:dyDescent="0.3">
      <c r="B2341" s="133"/>
      <c r="M2341" s="134"/>
      <c r="N2341" s="134"/>
      <c r="O2341" s="134"/>
    </row>
    <row r="2342" spans="2:15" s="123" customFormat="1" x14ac:dyDescent="0.3">
      <c r="B2342" s="133"/>
      <c r="M2342" s="134"/>
      <c r="N2342" s="134"/>
      <c r="O2342" s="134"/>
    </row>
    <row r="2343" spans="2:15" s="123" customFormat="1" x14ac:dyDescent="0.3">
      <c r="B2343" s="133"/>
      <c r="M2343" s="134"/>
      <c r="N2343" s="134"/>
      <c r="O2343" s="134"/>
    </row>
    <row r="2344" spans="2:15" s="123" customFormat="1" x14ac:dyDescent="0.3">
      <c r="B2344" s="133"/>
      <c r="M2344" s="134"/>
      <c r="N2344" s="134"/>
      <c r="O2344" s="134"/>
    </row>
    <row r="2345" spans="2:15" s="123" customFormat="1" x14ac:dyDescent="0.3">
      <c r="B2345" s="133"/>
      <c r="M2345" s="134"/>
      <c r="N2345" s="134"/>
      <c r="O2345" s="134"/>
    </row>
    <row r="2346" spans="2:15" s="123" customFormat="1" x14ac:dyDescent="0.3">
      <c r="B2346" s="133"/>
      <c r="M2346" s="134"/>
      <c r="N2346" s="134"/>
      <c r="O2346" s="134"/>
    </row>
    <row r="2347" spans="2:15" s="123" customFormat="1" x14ac:dyDescent="0.3">
      <c r="B2347" s="133"/>
      <c r="M2347" s="134"/>
      <c r="N2347" s="134"/>
      <c r="O2347" s="134"/>
    </row>
    <row r="2348" spans="2:15" s="123" customFormat="1" x14ac:dyDescent="0.3">
      <c r="B2348" s="133"/>
      <c r="M2348" s="134"/>
      <c r="N2348" s="134"/>
      <c r="O2348" s="134"/>
    </row>
    <row r="2349" spans="2:15" s="123" customFormat="1" x14ac:dyDescent="0.3">
      <c r="B2349" s="133"/>
      <c r="M2349" s="134"/>
      <c r="N2349" s="134"/>
      <c r="O2349" s="134"/>
    </row>
    <row r="2350" spans="2:15" s="123" customFormat="1" x14ac:dyDescent="0.3">
      <c r="B2350" s="133"/>
      <c r="M2350" s="134"/>
      <c r="N2350" s="134"/>
      <c r="O2350" s="134"/>
    </row>
    <row r="2351" spans="2:15" s="123" customFormat="1" x14ac:dyDescent="0.3">
      <c r="B2351" s="133"/>
      <c r="M2351" s="134"/>
      <c r="N2351" s="134"/>
      <c r="O2351" s="134"/>
    </row>
    <row r="2352" spans="2:15" s="123" customFormat="1" x14ac:dyDescent="0.3">
      <c r="B2352" s="133"/>
      <c r="M2352" s="134"/>
      <c r="N2352" s="134"/>
      <c r="O2352" s="134"/>
    </row>
    <row r="2353" spans="2:15" s="123" customFormat="1" x14ac:dyDescent="0.3">
      <c r="B2353" s="133"/>
      <c r="M2353" s="134"/>
      <c r="N2353" s="134"/>
      <c r="O2353" s="134"/>
    </row>
    <row r="2354" spans="2:15" s="123" customFormat="1" x14ac:dyDescent="0.3">
      <c r="B2354" s="133"/>
      <c r="M2354" s="134"/>
      <c r="N2354" s="134"/>
      <c r="O2354" s="134"/>
    </row>
    <row r="2355" spans="2:15" s="123" customFormat="1" x14ac:dyDescent="0.3">
      <c r="B2355" s="133"/>
      <c r="M2355" s="134"/>
      <c r="N2355" s="134"/>
      <c r="O2355" s="134"/>
    </row>
    <row r="2356" spans="2:15" s="123" customFormat="1" x14ac:dyDescent="0.3">
      <c r="B2356" s="133"/>
      <c r="M2356" s="134"/>
      <c r="N2356" s="134"/>
      <c r="O2356" s="134"/>
    </row>
    <row r="2357" spans="2:15" s="123" customFormat="1" x14ac:dyDescent="0.3">
      <c r="B2357" s="133"/>
      <c r="M2357" s="134"/>
      <c r="N2357" s="134"/>
      <c r="O2357" s="134"/>
    </row>
    <row r="2358" spans="2:15" s="123" customFormat="1" x14ac:dyDescent="0.3">
      <c r="B2358" s="133"/>
      <c r="M2358" s="134"/>
      <c r="N2358" s="134"/>
      <c r="O2358" s="134"/>
    </row>
    <row r="2359" spans="2:15" s="123" customFormat="1" x14ac:dyDescent="0.3">
      <c r="B2359" s="133"/>
      <c r="M2359" s="134"/>
      <c r="N2359" s="134"/>
      <c r="O2359" s="134"/>
    </row>
    <row r="2360" spans="2:15" s="123" customFormat="1" x14ac:dyDescent="0.3">
      <c r="B2360" s="133"/>
      <c r="M2360" s="134"/>
      <c r="N2360" s="134"/>
      <c r="O2360" s="134"/>
    </row>
    <row r="2361" spans="2:15" s="123" customFormat="1" x14ac:dyDescent="0.3">
      <c r="B2361" s="133"/>
      <c r="M2361" s="134"/>
      <c r="N2361" s="134"/>
      <c r="O2361" s="134"/>
    </row>
    <row r="2362" spans="2:15" s="123" customFormat="1" x14ac:dyDescent="0.3">
      <c r="B2362" s="133"/>
      <c r="M2362" s="134"/>
      <c r="N2362" s="134"/>
      <c r="O2362" s="134"/>
    </row>
    <row r="2363" spans="2:15" s="123" customFormat="1" x14ac:dyDescent="0.3">
      <c r="B2363" s="133"/>
      <c r="M2363" s="134"/>
      <c r="N2363" s="134"/>
      <c r="O2363" s="134"/>
    </row>
    <row r="2364" spans="2:15" s="123" customFormat="1" x14ac:dyDescent="0.3">
      <c r="B2364" s="133"/>
      <c r="M2364" s="134"/>
      <c r="N2364" s="134"/>
      <c r="O2364" s="134"/>
    </row>
    <row r="2365" spans="2:15" s="123" customFormat="1" x14ac:dyDescent="0.3">
      <c r="B2365" s="133"/>
      <c r="M2365" s="134"/>
      <c r="N2365" s="134"/>
      <c r="O2365" s="134"/>
    </row>
    <row r="2366" spans="2:15" s="123" customFormat="1" x14ac:dyDescent="0.3">
      <c r="B2366" s="133"/>
      <c r="M2366" s="134"/>
      <c r="N2366" s="134"/>
      <c r="O2366" s="134"/>
    </row>
    <row r="2367" spans="2:15" s="123" customFormat="1" x14ac:dyDescent="0.3">
      <c r="B2367" s="133"/>
      <c r="M2367" s="134"/>
      <c r="N2367" s="134"/>
      <c r="O2367" s="134"/>
    </row>
    <row r="2368" spans="2:15" s="123" customFormat="1" x14ac:dyDescent="0.3">
      <c r="B2368" s="133"/>
      <c r="M2368" s="134"/>
      <c r="N2368" s="134"/>
      <c r="O2368" s="134"/>
    </row>
    <row r="2369" spans="2:15" s="123" customFormat="1" x14ac:dyDescent="0.3">
      <c r="B2369" s="133"/>
      <c r="M2369" s="134"/>
      <c r="N2369" s="134"/>
      <c r="O2369" s="134"/>
    </row>
    <row r="2370" spans="2:15" s="123" customFormat="1" x14ac:dyDescent="0.3">
      <c r="B2370" s="133"/>
      <c r="M2370" s="134"/>
      <c r="N2370" s="134"/>
      <c r="O2370" s="134"/>
    </row>
    <row r="2371" spans="2:15" s="123" customFormat="1" x14ac:dyDescent="0.3">
      <c r="B2371" s="133"/>
      <c r="M2371" s="134"/>
      <c r="N2371" s="134"/>
      <c r="O2371" s="134"/>
    </row>
    <row r="2372" spans="2:15" s="123" customFormat="1" x14ac:dyDescent="0.3">
      <c r="B2372" s="133"/>
      <c r="M2372" s="134"/>
      <c r="N2372" s="134"/>
      <c r="O2372" s="134"/>
    </row>
    <row r="2373" spans="2:15" s="123" customFormat="1" x14ac:dyDescent="0.3">
      <c r="B2373" s="133"/>
      <c r="M2373" s="134"/>
      <c r="N2373" s="134"/>
      <c r="O2373" s="134"/>
    </row>
    <row r="2374" spans="2:15" s="123" customFormat="1" x14ac:dyDescent="0.3">
      <c r="B2374" s="133"/>
      <c r="M2374" s="134"/>
      <c r="N2374" s="134"/>
      <c r="O2374" s="134"/>
    </row>
    <row r="2375" spans="2:15" s="123" customFormat="1" x14ac:dyDescent="0.3">
      <c r="B2375" s="133"/>
      <c r="M2375" s="134"/>
      <c r="N2375" s="134"/>
      <c r="O2375" s="134"/>
    </row>
    <row r="2376" spans="2:15" s="123" customFormat="1" x14ac:dyDescent="0.3">
      <c r="B2376" s="133"/>
      <c r="M2376" s="134"/>
      <c r="N2376" s="134"/>
      <c r="O2376" s="134"/>
    </row>
    <row r="2377" spans="2:15" s="123" customFormat="1" x14ac:dyDescent="0.3">
      <c r="B2377" s="133"/>
      <c r="M2377" s="134"/>
      <c r="N2377" s="134"/>
      <c r="O2377" s="134"/>
    </row>
    <row r="2378" spans="2:15" s="123" customFormat="1" x14ac:dyDescent="0.3">
      <c r="B2378" s="133"/>
      <c r="M2378" s="134"/>
      <c r="N2378" s="134"/>
      <c r="O2378" s="134"/>
    </row>
    <row r="2379" spans="2:15" s="123" customFormat="1" x14ac:dyDescent="0.3">
      <c r="B2379" s="133"/>
      <c r="M2379" s="134"/>
      <c r="N2379" s="134"/>
      <c r="O2379" s="134"/>
    </row>
    <row r="2380" spans="2:15" s="123" customFormat="1" x14ac:dyDescent="0.3">
      <c r="B2380" s="133"/>
      <c r="M2380" s="134"/>
      <c r="N2380" s="134"/>
      <c r="O2380" s="134"/>
    </row>
    <row r="2381" spans="2:15" s="123" customFormat="1" x14ac:dyDescent="0.3">
      <c r="B2381" s="133"/>
      <c r="M2381" s="134"/>
      <c r="N2381" s="134"/>
      <c r="O2381" s="134"/>
    </row>
    <row r="2382" spans="2:15" s="123" customFormat="1" x14ac:dyDescent="0.3">
      <c r="B2382" s="133"/>
      <c r="M2382" s="134"/>
      <c r="N2382" s="134"/>
      <c r="O2382" s="134"/>
    </row>
    <row r="2383" spans="2:15" s="123" customFormat="1" x14ac:dyDescent="0.3">
      <c r="B2383" s="133"/>
      <c r="M2383" s="134"/>
      <c r="N2383" s="134"/>
      <c r="O2383" s="134"/>
    </row>
    <row r="2384" spans="2:15" s="123" customFormat="1" x14ac:dyDescent="0.3">
      <c r="B2384" s="133"/>
      <c r="M2384" s="134"/>
      <c r="N2384" s="134"/>
      <c r="O2384" s="134"/>
    </row>
    <row r="2385" spans="2:15" s="123" customFormat="1" x14ac:dyDescent="0.3">
      <c r="B2385" s="133"/>
      <c r="M2385" s="134"/>
      <c r="N2385" s="134"/>
      <c r="O2385" s="134"/>
    </row>
    <row r="2386" spans="2:15" s="123" customFormat="1" x14ac:dyDescent="0.3">
      <c r="B2386" s="133"/>
      <c r="M2386" s="134"/>
      <c r="N2386" s="134"/>
      <c r="O2386" s="134"/>
    </row>
    <row r="2387" spans="2:15" s="123" customFormat="1" x14ac:dyDescent="0.3">
      <c r="B2387" s="133"/>
      <c r="M2387" s="134"/>
      <c r="N2387" s="134"/>
      <c r="O2387" s="134"/>
    </row>
    <row r="2388" spans="2:15" s="123" customFormat="1" x14ac:dyDescent="0.3">
      <c r="B2388" s="133"/>
      <c r="M2388" s="134"/>
      <c r="N2388" s="134"/>
      <c r="O2388" s="134"/>
    </row>
    <row r="2389" spans="2:15" s="123" customFormat="1" x14ac:dyDescent="0.3">
      <c r="B2389" s="133"/>
      <c r="M2389" s="134"/>
      <c r="N2389" s="134"/>
      <c r="O2389" s="134"/>
    </row>
    <row r="2390" spans="2:15" s="123" customFormat="1" x14ac:dyDescent="0.3">
      <c r="B2390" s="133"/>
      <c r="M2390" s="134"/>
      <c r="N2390" s="134"/>
      <c r="O2390" s="134"/>
    </row>
    <row r="2391" spans="2:15" s="123" customFormat="1" x14ac:dyDescent="0.3">
      <c r="B2391" s="133"/>
      <c r="M2391" s="134"/>
      <c r="N2391" s="134"/>
      <c r="O2391" s="134"/>
    </row>
    <row r="2392" spans="2:15" s="123" customFormat="1" x14ac:dyDescent="0.3">
      <c r="B2392" s="133"/>
      <c r="M2392" s="134"/>
      <c r="N2392" s="134"/>
      <c r="O2392" s="134"/>
    </row>
    <row r="2393" spans="2:15" s="123" customFormat="1" x14ac:dyDescent="0.3">
      <c r="B2393" s="133"/>
      <c r="M2393" s="134"/>
      <c r="N2393" s="134"/>
      <c r="O2393" s="134"/>
    </row>
    <row r="2394" spans="2:15" s="123" customFormat="1" x14ac:dyDescent="0.3">
      <c r="B2394" s="133"/>
      <c r="M2394" s="134"/>
      <c r="N2394" s="134"/>
      <c r="O2394" s="134"/>
    </row>
    <row r="2395" spans="2:15" s="123" customFormat="1" x14ac:dyDescent="0.3">
      <c r="B2395" s="133"/>
      <c r="M2395" s="134"/>
      <c r="N2395" s="134"/>
      <c r="O2395" s="134"/>
    </row>
    <row r="2396" spans="2:15" s="123" customFormat="1" x14ac:dyDescent="0.3">
      <c r="B2396" s="133"/>
      <c r="M2396" s="134"/>
      <c r="N2396" s="134"/>
      <c r="O2396" s="134"/>
    </row>
    <row r="2397" spans="2:15" s="123" customFormat="1" x14ac:dyDescent="0.3">
      <c r="B2397" s="133"/>
      <c r="M2397" s="134"/>
      <c r="N2397" s="134"/>
      <c r="O2397" s="134"/>
    </row>
    <row r="2398" spans="2:15" s="123" customFormat="1" x14ac:dyDescent="0.3">
      <c r="B2398" s="133"/>
      <c r="M2398" s="134"/>
      <c r="N2398" s="134"/>
      <c r="O2398" s="134"/>
    </row>
    <row r="2399" spans="2:15" s="123" customFormat="1" x14ac:dyDescent="0.3">
      <c r="B2399" s="133"/>
      <c r="M2399" s="134"/>
      <c r="N2399" s="134"/>
      <c r="O2399" s="134"/>
    </row>
    <row r="2400" spans="2:15" s="123" customFormat="1" x14ac:dyDescent="0.3">
      <c r="B2400" s="133"/>
      <c r="M2400" s="134"/>
      <c r="N2400" s="134"/>
      <c r="O2400" s="134"/>
    </row>
    <row r="2401" spans="2:15" s="123" customFormat="1" x14ac:dyDescent="0.3">
      <c r="B2401" s="133"/>
      <c r="M2401" s="134"/>
      <c r="N2401" s="134"/>
      <c r="O2401" s="134"/>
    </row>
    <row r="2402" spans="2:15" s="123" customFormat="1" x14ac:dyDescent="0.3">
      <c r="B2402" s="133"/>
      <c r="M2402" s="134"/>
      <c r="N2402" s="134"/>
      <c r="O2402" s="134"/>
    </row>
    <row r="2403" spans="2:15" s="123" customFormat="1" x14ac:dyDescent="0.3">
      <c r="B2403" s="133"/>
      <c r="M2403" s="134"/>
      <c r="N2403" s="134"/>
      <c r="O2403" s="134"/>
    </row>
    <row r="2404" spans="2:15" s="123" customFormat="1" x14ac:dyDescent="0.3">
      <c r="B2404" s="133"/>
      <c r="M2404" s="134"/>
      <c r="N2404" s="134"/>
      <c r="O2404" s="134"/>
    </row>
    <row r="2405" spans="2:15" s="123" customFormat="1" x14ac:dyDescent="0.3">
      <c r="B2405" s="133"/>
      <c r="M2405" s="134"/>
      <c r="N2405" s="134"/>
      <c r="O2405" s="134"/>
    </row>
    <row r="2406" spans="2:15" s="123" customFormat="1" x14ac:dyDescent="0.3">
      <c r="B2406" s="133"/>
      <c r="M2406" s="134"/>
      <c r="N2406" s="134"/>
      <c r="O2406" s="134"/>
    </row>
    <row r="2407" spans="2:15" s="123" customFormat="1" x14ac:dyDescent="0.3">
      <c r="B2407" s="133"/>
      <c r="M2407" s="134"/>
      <c r="N2407" s="134"/>
      <c r="O2407" s="134"/>
    </row>
    <row r="2408" spans="2:15" s="123" customFormat="1" x14ac:dyDescent="0.3">
      <c r="B2408" s="133"/>
      <c r="M2408" s="134"/>
      <c r="N2408" s="134"/>
      <c r="O2408" s="134"/>
    </row>
    <row r="2409" spans="2:15" s="123" customFormat="1" x14ac:dyDescent="0.3">
      <c r="B2409" s="133"/>
      <c r="M2409" s="134"/>
      <c r="N2409" s="134"/>
      <c r="O2409" s="134"/>
    </row>
    <row r="2410" spans="2:15" s="123" customFormat="1" x14ac:dyDescent="0.3">
      <c r="B2410" s="133"/>
      <c r="M2410" s="134"/>
      <c r="N2410" s="134"/>
      <c r="O2410" s="134"/>
    </row>
    <row r="2411" spans="2:15" s="123" customFormat="1" x14ac:dyDescent="0.3">
      <c r="B2411" s="133"/>
      <c r="M2411" s="134"/>
      <c r="N2411" s="134"/>
      <c r="O2411" s="134"/>
    </row>
    <row r="2412" spans="2:15" s="123" customFormat="1" x14ac:dyDescent="0.3">
      <c r="B2412" s="133"/>
      <c r="M2412" s="134"/>
      <c r="N2412" s="134"/>
      <c r="O2412" s="134"/>
    </row>
    <row r="2413" spans="2:15" s="123" customFormat="1" x14ac:dyDescent="0.3">
      <c r="B2413" s="133"/>
      <c r="M2413" s="134"/>
      <c r="N2413" s="134"/>
      <c r="O2413" s="134"/>
    </row>
    <row r="2414" spans="2:15" s="123" customFormat="1" x14ac:dyDescent="0.3">
      <c r="B2414" s="133"/>
      <c r="M2414" s="134"/>
      <c r="N2414" s="134"/>
      <c r="O2414" s="134"/>
    </row>
    <row r="2415" spans="2:15" s="123" customFormat="1" x14ac:dyDescent="0.3">
      <c r="B2415" s="133"/>
      <c r="M2415" s="134"/>
      <c r="N2415" s="134"/>
      <c r="O2415" s="134"/>
    </row>
    <row r="2416" spans="2:15" s="123" customFormat="1" x14ac:dyDescent="0.3">
      <c r="B2416" s="133"/>
      <c r="M2416" s="134"/>
      <c r="N2416" s="134"/>
      <c r="O2416" s="134"/>
    </row>
    <row r="2417" spans="2:15" s="123" customFormat="1" x14ac:dyDescent="0.3">
      <c r="B2417" s="133"/>
      <c r="M2417" s="134"/>
      <c r="N2417" s="134"/>
      <c r="O2417" s="134"/>
    </row>
    <row r="2418" spans="2:15" s="123" customFormat="1" x14ac:dyDescent="0.3">
      <c r="B2418" s="133"/>
      <c r="M2418" s="134"/>
      <c r="N2418" s="134"/>
      <c r="O2418" s="134"/>
    </row>
    <row r="2419" spans="2:15" s="123" customFormat="1" x14ac:dyDescent="0.3">
      <c r="B2419" s="133"/>
      <c r="M2419" s="134"/>
      <c r="N2419" s="134"/>
      <c r="O2419" s="134"/>
    </row>
    <row r="2420" spans="2:15" s="123" customFormat="1" x14ac:dyDescent="0.3">
      <c r="B2420" s="133"/>
      <c r="M2420" s="134"/>
      <c r="N2420" s="134"/>
      <c r="O2420" s="134"/>
    </row>
    <row r="2421" spans="2:15" s="123" customFormat="1" x14ac:dyDescent="0.3">
      <c r="B2421" s="133"/>
      <c r="M2421" s="134"/>
      <c r="N2421" s="134"/>
      <c r="O2421" s="134"/>
    </row>
    <row r="2422" spans="2:15" s="123" customFormat="1" x14ac:dyDescent="0.3">
      <c r="B2422" s="133"/>
      <c r="M2422" s="134"/>
      <c r="N2422" s="134"/>
      <c r="O2422" s="134"/>
    </row>
    <row r="2423" spans="2:15" s="123" customFormat="1" x14ac:dyDescent="0.3">
      <c r="B2423" s="133"/>
      <c r="M2423" s="134"/>
      <c r="N2423" s="134"/>
      <c r="O2423" s="134"/>
    </row>
    <row r="2424" spans="2:15" s="123" customFormat="1" x14ac:dyDescent="0.3">
      <c r="B2424" s="133"/>
      <c r="M2424" s="134"/>
      <c r="N2424" s="134"/>
      <c r="O2424" s="134"/>
    </row>
    <row r="2425" spans="2:15" s="123" customFormat="1" x14ac:dyDescent="0.3">
      <c r="B2425" s="133"/>
      <c r="M2425" s="134"/>
      <c r="N2425" s="134"/>
      <c r="O2425" s="134"/>
    </row>
    <row r="2426" spans="2:15" s="123" customFormat="1" x14ac:dyDescent="0.3">
      <c r="B2426" s="133"/>
      <c r="M2426" s="134"/>
      <c r="N2426" s="134"/>
      <c r="O2426" s="134"/>
    </row>
    <row r="2427" spans="2:15" s="123" customFormat="1" x14ac:dyDescent="0.3">
      <c r="B2427" s="133"/>
      <c r="M2427" s="134"/>
      <c r="N2427" s="134"/>
      <c r="O2427" s="134"/>
    </row>
    <row r="2428" spans="2:15" s="123" customFormat="1" x14ac:dyDescent="0.3">
      <c r="B2428" s="133"/>
      <c r="M2428" s="134"/>
      <c r="N2428" s="134"/>
      <c r="O2428" s="134"/>
    </row>
    <row r="2429" spans="2:15" s="123" customFormat="1" x14ac:dyDescent="0.3">
      <c r="B2429" s="133"/>
      <c r="M2429" s="134"/>
      <c r="N2429" s="134"/>
      <c r="O2429" s="134"/>
    </row>
    <row r="2430" spans="2:15" s="123" customFormat="1" x14ac:dyDescent="0.3">
      <c r="B2430" s="133"/>
      <c r="M2430" s="134"/>
      <c r="N2430" s="134"/>
      <c r="O2430" s="134"/>
    </row>
    <row r="2431" spans="2:15" s="123" customFormat="1" x14ac:dyDescent="0.3">
      <c r="B2431" s="133"/>
      <c r="M2431" s="134"/>
      <c r="N2431" s="134"/>
      <c r="O2431" s="134"/>
    </row>
    <row r="2432" spans="2:15" s="123" customFormat="1" x14ac:dyDescent="0.3">
      <c r="B2432" s="133"/>
      <c r="M2432" s="134"/>
      <c r="N2432" s="134"/>
      <c r="O2432" s="134"/>
    </row>
    <row r="2433" spans="2:15" s="123" customFormat="1" x14ac:dyDescent="0.3">
      <c r="B2433" s="133"/>
      <c r="M2433" s="134"/>
      <c r="N2433" s="134"/>
      <c r="O2433" s="134"/>
    </row>
    <row r="2434" spans="2:15" s="123" customFormat="1" x14ac:dyDescent="0.3">
      <c r="B2434" s="133"/>
      <c r="M2434" s="134"/>
      <c r="N2434" s="134"/>
      <c r="O2434" s="134"/>
    </row>
    <row r="2435" spans="2:15" s="123" customFormat="1" x14ac:dyDescent="0.3">
      <c r="B2435" s="133"/>
      <c r="M2435" s="134"/>
      <c r="N2435" s="134"/>
      <c r="O2435" s="134"/>
    </row>
    <row r="2436" spans="2:15" s="123" customFormat="1" x14ac:dyDescent="0.3">
      <c r="B2436" s="133"/>
      <c r="M2436" s="134"/>
      <c r="N2436" s="134"/>
      <c r="O2436" s="134"/>
    </row>
    <row r="2437" spans="2:15" s="123" customFormat="1" x14ac:dyDescent="0.3">
      <c r="B2437" s="133"/>
      <c r="M2437" s="134"/>
      <c r="N2437" s="134"/>
      <c r="O2437" s="134"/>
    </row>
    <row r="2438" spans="2:15" s="123" customFormat="1" x14ac:dyDescent="0.3">
      <c r="B2438" s="133"/>
      <c r="M2438" s="134"/>
      <c r="N2438" s="134"/>
      <c r="O2438" s="134"/>
    </row>
    <row r="2439" spans="2:15" s="123" customFormat="1" x14ac:dyDescent="0.3">
      <c r="B2439" s="133"/>
      <c r="M2439" s="134"/>
      <c r="N2439" s="134"/>
      <c r="O2439" s="134"/>
    </row>
    <row r="2440" spans="2:15" s="123" customFormat="1" x14ac:dyDescent="0.3">
      <c r="B2440" s="133"/>
      <c r="M2440" s="134"/>
      <c r="N2440" s="134"/>
      <c r="O2440" s="134"/>
    </row>
    <row r="2441" spans="2:15" s="123" customFormat="1" x14ac:dyDescent="0.3">
      <c r="B2441" s="133"/>
      <c r="M2441" s="134"/>
      <c r="N2441" s="134"/>
      <c r="O2441" s="134"/>
    </row>
    <row r="2442" spans="2:15" s="123" customFormat="1" x14ac:dyDescent="0.3">
      <c r="B2442" s="133"/>
      <c r="M2442" s="134"/>
      <c r="N2442" s="134"/>
      <c r="O2442" s="134"/>
    </row>
    <row r="2443" spans="2:15" s="123" customFormat="1" x14ac:dyDescent="0.3">
      <c r="B2443" s="133"/>
      <c r="M2443" s="134"/>
      <c r="N2443" s="134"/>
      <c r="O2443" s="134"/>
    </row>
    <row r="2444" spans="2:15" s="123" customFormat="1" x14ac:dyDescent="0.3">
      <c r="B2444" s="133"/>
      <c r="M2444" s="134"/>
      <c r="N2444" s="134"/>
      <c r="O2444" s="134"/>
    </row>
    <row r="2445" spans="2:15" s="123" customFormat="1" x14ac:dyDescent="0.3">
      <c r="B2445" s="133"/>
      <c r="M2445" s="134"/>
      <c r="N2445" s="134"/>
      <c r="O2445" s="134"/>
    </row>
    <row r="2446" spans="2:15" s="123" customFormat="1" x14ac:dyDescent="0.3">
      <c r="B2446" s="133"/>
      <c r="M2446" s="134"/>
      <c r="N2446" s="134"/>
      <c r="O2446" s="134"/>
    </row>
    <row r="2447" spans="2:15" s="123" customFormat="1" x14ac:dyDescent="0.3">
      <c r="B2447" s="133"/>
      <c r="M2447" s="134"/>
      <c r="N2447" s="134"/>
      <c r="O2447" s="134"/>
    </row>
    <row r="2448" spans="2:15" s="123" customFormat="1" x14ac:dyDescent="0.3">
      <c r="B2448" s="133"/>
      <c r="M2448" s="134"/>
      <c r="N2448" s="134"/>
      <c r="O2448" s="134"/>
    </row>
    <row r="2449" spans="2:15" s="123" customFormat="1" x14ac:dyDescent="0.3">
      <c r="B2449" s="133"/>
      <c r="M2449" s="134"/>
      <c r="N2449" s="134"/>
      <c r="O2449" s="134"/>
    </row>
    <row r="2450" spans="2:15" s="123" customFormat="1" x14ac:dyDescent="0.3">
      <c r="B2450" s="133"/>
      <c r="M2450" s="134"/>
      <c r="N2450" s="134"/>
      <c r="O2450" s="134"/>
    </row>
    <row r="2451" spans="2:15" s="123" customFormat="1" x14ac:dyDescent="0.3">
      <c r="B2451" s="133"/>
      <c r="M2451" s="134"/>
      <c r="N2451" s="134"/>
      <c r="O2451" s="134"/>
    </row>
    <row r="2452" spans="2:15" s="123" customFormat="1" x14ac:dyDescent="0.3">
      <c r="B2452" s="133"/>
      <c r="M2452" s="134"/>
      <c r="N2452" s="134"/>
      <c r="O2452" s="134"/>
    </row>
    <row r="2453" spans="2:15" s="123" customFormat="1" x14ac:dyDescent="0.3">
      <c r="B2453" s="133"/>
      <c r="M2453" s="134"/>
      <c r="N2453" s="134"/>
      <c r="O2453" s="134"/>
    </row>
    <row r="2454" spans="2:15" s="123" customFormat="1" x14ac:dyDescent="0.3">
      <c r="B2454" s="133"/>
      <c r="M2454" s="134"/>
      <c r="N2454" s="134"/>
      <c r="O2454" s="134"/>
    </row>
    <row r="2455" spans="2:15" s="123" customFormat="1" x14ac:dyDescent="0.3">
      <c r="B2455" s="133"/>
      <c r="M2455" s="134"/>
      <c r="N2455" s="134"/>
      <c r="O2455" s="134"/>
    </row>
    <row r="2456" spans="2:15" s="123" customFormat="1" x14ac:dyDescent="0.3">
      <c r="B2456" s="133"/>
      <c r="M2456" s="134"/>
      <c r="N2456" s="134"/>
      <c r="O2456" s="134"/>
    </row>
    <row r="2457" spans="2:15" s="123" customFormat="1" x14ac:dyDescent="0.3">
      <c r="B2457" s="133"/>
      <c r="M2457" s="134"/>
      <c r="N2457" s="134"/>
      <c r="O2457" s="134"/>
    </row>
    <row r="2458" spans="2:15" s="123" customFormat="1" x14ac:dyDescent="0.3">
      <c r="B2458" s="133"/>
      <c r="M2458" s="134"/>
      <c r="N2458" s="134"/>
      <c r="O2458" s="134"/>
    </row>
    <row r="2459" spans="2:15" s="123" customFormat="1" x14ac:dyDescent="0.3">
      <c r="B2459" s="133"/>
      <c r="M2459" s="134"/>
      <c r="N2459" s="134"/>
      <c r="O2459" s="134"/>
    </row>
    <row r="2460" spans="2:15" s="123" customFormat="1" x14ac:dyDescent="0.3">
      <c r="B2460" s="133"/>
      <c r="M2460" s="134"/>
      <c r="N2460" s="134"/>
      <c r="O2460" s="134"/>
    </row>
    <row r="2461" spans="2:15" s="123" customFormat="1" x14ac:dyDescent="0.3">
      <c r="B2461" s="133"/>
      <c r="M2461" s="134"/>
      <c r="N2461" s="134"/>
      <c r="O2461" s="134"/>
    </row>
    <row r="2462" spans="2:15" s="123" customFormat="1" x14ac:dyDescent="0.3">
      <c r="B2462" s="133"/>
      <c r="M2462" s="134"/>
      <c r="N2462" s="134"/>
      <c r="O2462" s="134"/>
    </row>
    <row r="2463" spans="2:15" s="123" customFormat="1" x14ac:dyDescent="0.3">
      <c r="B2463" s="133"/>
      <c r="M2463" s="134"/>
      <c r="N2463" s="134"/>
      <c r="O2463" s="134"/>
    </row>
    <row r="2464" spans="2:15" s="123" customFormat="1" x14ac:dyDescent="0.3">
      <c r="B2464" s="133"/>
      <c r="M2464" s="134"/>
      <c r="N2464" s="134"/>
      <c r="O2464" s="134"/>
    </row>
    <row r="2465" spans="2:15" s="123" customFormat="1" x14ac:dyDescent="0.3">
      <c r="B2465" s="133"/>
      <c r="M2465" s="134"/>
      <c r="N2465" s="134"/>
      <c r="O2465" s="134"/>
    </row>
    <row r="2466" spans="2:15" s="123" customFormat="1" x14ac:dyDescent="0.3">
      <c r="B2466" s="133"/>
      <c r="M2466" s="134"/>
      <c r="N2466" s="134"/>
      <c r="O2466" s="134"/>
    </row>
    <row r="2467" spans="2:15" s="123" customFormat="1" x14ac:dyDescent="0.3">
      <c r="B2467" s="133"/>
      <c r="M2467" s="134"/>
      <c r="N2467" s="134"/>
      <c r="O2467" s="134"/>
    </row>
    <row r="2468" spans="2:15" s="123" customFormat="1" x14ac:dyDescent="0.3">
      <c r="B2468" s="133"/>
      <c r="M2468" s="134"/>
      <c r="N2468" s="134"/>
      <c r="O2468" s="134"/>
    </row>
    <row r="2469" spans="2:15" s="123" customFormat="1" x14ac:dyDescent="0.3">
      <c r="B2469" s="133"/>
      <c r="M2469" s="134"/>
      <c r="N2469" s="134"/>
      <c r="O2469" s="134"/>
    </row>
    <row r="2470" spans="2:15" s="123" customFormat="1" x14ac:dyDescent="0.3">
      <c r="B2470" s="133"/>
      <c r="M2470" s="134"/>
      <c r="N2470" s="134"/>
      <c r="O2470" s="134"/>
    </row>
    <row r="2471" spans="2:15" s="123" customFormat="1" x14ac:dyDescent="0.3">
      <c r="B2471" s="133"/>
      <c r="M2471" s="134"/>
      <c r="N2471" s="134"/>
      <c r="O2471" s="134"/>
    </row>
    <row r="2472" spans="2:15" s="123" customFormat="1" x14ac:dyDescent="0.3">
      <c r="B2472" s="133"/>
      <c r="M2472" s="134"/>
      <c r="N2472" s="134"/>
      <c r="O2472" s="134"/>
    </row>
    <row r="2473" spans="2:15" s="123" customFormat="1" x14ac:dyDescent="0.3">
      <c r="B2473" s="133"/>
      <c r="M2473" s="134"/>
      <c r="N2473" s="134"/>
      <c r="O2473" s="134"/>
    </row>
    <row r="2474" spans="2:15" s="123" customFormat="1" x14ac:dyDescent="0.3">
      <c r="B2474" s="133"/>
      <c r="M2474" s="134"/>
      <c r="N2474" s="134"/>
      <c r="O2474" s="134"/>
    </row>
    <row r="2475" spans="2:15" s="123" customFormat="1" x14ac:dyDescent="0.3">
      <c r="B2475" s="133"/>
      <c r="M2475" s="134"/>
      <c r="N2475" s="134"/>
      <c r="O2475" s="134"/>
    </row>
    <row r="2476" spans="2:15" s="123" customFormat="1" x14ac:dyDescent="0.3">
      <c r="B2476" s="133"/>
      <c r="M2476" s="134"/>
      <c r="N2476" s="134"/>
      <c r="O2476" s="134"/>
    </row>
    <row r="2477" spans="2:15" s="123" customFormat="1" x14ac:dyDescent="0.3">
      <c r="B2477" s="133"/>
      <c r="M2477" s="134"/>
      <c r="N2477" s="134"/>
      <c r="O2477" s="134"/>
    </row>
    <row r="2478" spans="2:15" s="123" customFormat="1" x14ac:dyDescent="0.3">
      <c r="B2478" s="133"/>
      <c r="M2478" s="134"/>
      <c r="N2478" s="134"/>
      <c r="O2478" s="134"/>
    </row>
    <row r="2479" spans="2:15" s="123" customFormat="1" x14ac:dyDescent="0.3">
      <c r="B2479" s="133"/>
      <c r="M2479" s="134"/>
      <c r="N2479" s="134"/>
      <c r="O2479" s="134"/>
    </row>
    <row r="2480" spans="2:15" s="123" customFormat="1" x14ac:dyDescent="0.3">
      <c r="B2480" s="133"/>
      <c r="M2480" s="134"/>
      <c r="N2480" s="134"/>
      <c r="O2480" s="134"/>
    </row>
    <row r="2481" spans="2:15" s="123" customFormat="1" x14ac:dyDescent="0.3">
      <c r="B2481" s="133"/>
      <c r="M2481" s="134"/>
      <c r="N2481" s="134"/>
      <c r="O2481" s="134"/>
    </row>
    <row r="2482" spans="2:15" s="123" customFormat="1" x14ac:dyDescent="0.3">
      <c r="B2482" s="133"/>
      <c r="M2482" s="134"/>
      <c r="N2482" s="134"/>
      <c r="O2482" s="134"/>
    </row>
    <row r="2483" spans="2:15" s="123" customFormat="1" x14ac:dyDescent="0.3">
      <c r="B2483" s="133"/>
      <c r="M2483" s="134"/>
      <c r="N2483" s="134"/>
      <c r="O2483" s="134"/>
    </row>
    <row r="2484" spans="2:15" s="123" customFormat="1" x14ac:dyDescent="0.3">
      <c r="B2484" s="133"/>
      <c r="M2484" s="134"/>
      <c r="N2484" s="134"/>
      <c r="O2484" s="134"/>
    </row>
    <row r="2485" spans="2:15" s="123" customFormat="1" x14ac:dyDescent="0.3">
      <c r="B2485" s="133"/>
      <c r="M2485" s="134"/>
      <c r="N2485" s="134"/>
      <c r="O2485" s="134"/>
    </row>
    <row r="2486" spans="2:15" s="123" customFormat="1" x14ac:dyDescent="0.3">
      <c r="B2486" s="133"/>
      <c r="M2486" s="134"/>
      <c r="N2486" s="134"/>
      <c r="O2486" s="134"/>
    </row>
    <row r="2487" spans="2:15" s="123" customFormat="1" x14ac:dyDescent="0.3">
      <c r="B2487" s="133"/>
      <c r="M2487" s="134"/>
      <c r="N2487" s="134"/>
      <c r="O2487" s="134"/>
    </row>
    <row r="2488" spans="2:15" s="123" customFormat="1" x14ac:dyDescent="0.3">
      <c r="B2488" s="133"/>
      <c r="M2488" s="134"/>
      <c r="N2488" s="134"/>
      <c r="O2488" s="134"/>
    </row>
    <row r="2489" spans="2:15" s="123" customFormat="1" x14ac:dyDescent="0.3">
      <c r="B2489" s="133"/>
      <c r="M2489" s="134"/>
      <c r="N2489" s="134"/>
      <c r="O2489" s="134"/>
    </row>
    <row r="2490" spans="2:15" s="123" customFormat="1" x14ac:dyDescent="0.3">
      <c r="B2490" s="133"/>
      <c r="M2490" s="134"/>
      <c r="N2490" s="134"/>
      <c r="O2490" s="134"/>
    </row>
    <row r="2491" spans="2:15" s="123" customFormat="1" x14ac:dyDescent="0.3">
      <c r="B2491" s="133"/>
      <c r="M2491" s="134"/>
      <c r="N2491" s="134"/>
      <c r="O2491" s="134"/>
    </row>
    <row r="2492" spans="2:15" s="123" customFormat="1" x14ac:dyDescent="0.3">
      <c r="B2492" s="133"/>
      <c r="M2492" s="134"/>
      <c r="N2492" s="134"/>
      <c r="O2492" s="134"/>
    </row>
    <row r="2493" spans="2:15" s="123" customFormat="1" x14ac:dyDescent="0.3">
      <c r="B2493" s="133"/>
      <c r="M2493" s="134"/>
      <c r="N2493" s="134"/>
      <c r="O2493" s="134"/>
    </row>
    <row r="2494" spans="2:15" s="123" customFormat="1" x14ac:dyDescent="0.3">
      <c r="B2494" s="133"/>
      <c r="M2494" s="134"/>
      <c r="N2494" s="134"/>
      <c r="O2494" s="134"/>
    </row>
    <row r="2495" spans="2:15" s="123" customFormat="1" x14ac:dyDescent="0.3">
      <c r="B2495" s="133"/>
      <c r="M2495" s="134"/>
      <c r="N2495" s="134"/>
      <c r="O2495" s="134"/>
    </row>
    <row r="2496" spans="2:15" s="123" customFormat="1" x14ac:dyDescent="0.3">
      <c r="B2496" s="133"/>
      <c r="M2496" s="134"/>
      <c r="N2496" s="134"/>
      <c r="O2496" s="134"/>
    </row>
    <row r="2497" spans="2:15" s="123" customFormat="1" x14ac:dyDescent="0.3">
      <c r="B2497" s="133"/>
      <c r="M2497" s="134"/>
      <c r="N2497" s="134"/>
      <c r="O2497" s="134"/>
    </row>
    <row r="2498" spans="2:15" s="123" customFormat="1" x14ac:dyDescent="0.3">
      <c r="B2498" s="133"/>
      <c r="M2498" s="134"/>
      <c r="N2498" s="134"/>
      <c r="O2498" s="134"/>
    </row>
    <row r="2499" spans="2:15" s="123" customFormat="1" x14ac:dyDescent="0.3">
      <c r="B2499" s="133"/>
      <c r="M2499" s="134"/>
      <c r="N2499" s="134"/>
      <c r="O2499" s="134"/>
    </row>
    <row r="2500" spans="2:15" s="123" customFormat="1" x14ac:dyDescent="0.3">
      <c r="B2500" s="133"/>
      <c r="M2500" s="134"/>
      <c r="N2500" s="134"/>
      <c r="O2500" s="134"/>
    </row>
    <row r="2501" spans="2:15" s="123" customFormat="1" x14ac:dyDescent="0.3">
      <c r="B2501" s="133"/>
      <c r="M2501" s="134"/>
      <c r="N2501" s="134"/>
      <c r="O2501" s="134"/>
    </row>
    <row r="2502" spans="2:15" s="123" customFormat="1" x14ac:dyDescent="0.3">
      <c r="B2502" s="133"/>
      <c r="M2502" s="134"/>
      <c r="N2502" s="134"/>
      <c r="O2502" s="134"/>
    </row>
    <row r="2503" spans="2:15" s="123" customFormat="1" x14ac:dyDescent="0.3">
      <c r="B2503" s="133"/>
      <c r="M2503" s="134"/>
      <c r="N2503" s="134"/>
      <c r="O2503" s="134"/>
    </row>
    <row r="2504" spans="2:15" s="123" customFormat="1" x14ac:dyDescent="0.3">
      <c r="B2504" s="133"/>
      <c r="M2504" s="134"/>
      <c r="N2504" s="134"/>
      <c r="O2504" s="134"/>
    </row>
    <row r="2505" spans="2:15" s="123" customFormat="1" x14ac:dyDescent="0.3">
      <c r="B2505" s="133"/>
      <c r="M2505" s="134"/>
      <c r="N2505" s="134"/>
      <c r="O2505" s="134"/>
    </row>
    <row r="2506" spans="2:15" s="123" customFormat="1" x14ac:dyDescent="0.3">
      <c r="B2506" s="133"/>
      <c r="M2506" s="134"/>
      <c r="N2506" s="134"/>
      <c r="O2506" s="134"/>
    </row>
    <row r="2507" spans="2:15" s="123" customFormat="1" x14ac:dyDescent="0.3">
      <c r="B2507" s="133"/>
      <c r="M2507" s="134"/>
      <c r="N2507" s="134"/>
      <c r="O2507" s="134"/>
    </row>
    <row r="2508" spans="2:15" s="123" customFormat="1" x14ac:dyDescent="0.3">
      <c r="B2508" s="133"/>
      <c r="M2508" s="134"/>
      <c r="N2508" s="134"/>
      <c r="O2508" s="134"/>
    </row>
    <row r="2509" spans="2:15" s="123" customFormat="1" x14ac:dyDescent="0.3">
      <c r="B2509" s="133"/>
      <c r="M2509" s="134"/>
      <c r="N2509" s="134"/>
      <c r="O2509" s="134"/>
    </row>
    <row r="2510" spans="2:15" s="123" customFormat="1" x14ac:dyDescent="0.3">
      <c r="B2510" s="133"/>
      <c r="M2510" s="134"/>
      <c r="N2510" s="134"/>
      <c r="O2510" s="134"/>
    </row>
    <row r="2511" spans="2:15" s="123" customFormat="1" x14ac:dyDescent="0.3">
      <c r="B2511" s="133"/>
      <c r="M2511" s="134"/>
      <c r="N2511" s="134"/>
      <c r="O2511" s="134"/>
    </row>
    <row r="2512" spans="2:15" s="123" customFormat="1" x14ac:dyDescent="0.3">
      <c r="B2512" s="133"/>
      <c r="M2512" s="134"/>
      <c r="N2512" s="134"/>
      <c r="O2512" s="134"/>
    </row>
    <row r="2513" spans="2:15" s="123" customFormat="1" x14ac:dyDescent="0.3">
      <c r="B2513" s="133"/>
      <c r="M2513" s="134"/>
      <c r="N2513" s="134"/>
      <c r="O2513" s="134"/>
    </row>
    <row r="2514" spans="2:15" s="123" customFormat="1" x14ac:dyDescent="0.3">
      <c r="B2514" s="133"/>
      <c r="M2514" s="134"/>
      <c r="N2514" s="134"/>
      <c r="O2514" s="134"/>
    </row>
    <row r="2515" spans="2:15" s="123" customFormat="1" x14ac:dyDescent="0.3">
      <c r="B2515" s="133"/>
      <c r="M2515" s="134"/>
      <c r="N2515" s="134"/>
      <c r="O2515" s="134"/>
    </row>
    <row r="2516" spans="2:15" s="123" customFormat="1" x14ac:dyDescent="0.3">
      <c r="B2516" s="133"/>
      <c r="M2516" s="134"/>
      <c r="N2516" s="134"/>
      <c r="O2516" s="134"/>
    </row>
    <row r="2517" spans="2:15" s="123" customFormat="1" x14ac:dyDescent="0.3">
      <c r="B2517" s="133"/>
      <c r="M2517" s="134"/>
      <c r="N2517" s="134"/>
      <c r="O2517" s="134"/>
    </row>
    <row r="2518" spans="2:15" s="123" customFormat="1" x14ac:dyDescent="0.3">
      <c r="B2518" s="133"/>
      <c r="M2518" s="134"/>
      <c r="N2518" s="134"/>
      <c r="O2518" s="134"/>
    </row>
    <row r="2519" spans="2:15" s="123" customFormat="1" x14ac:dyDescent="0.3">
      <c r="B2519" s="133"/>
      <c r="M2519" s="134"/>
      <c r="N2519" s="134"/>
      <c r="O2519" s="134"/>
    </row>
    <row r="2520" spans="2:15" s="123" customFormat="1" x14ac:dyDescent="0.3">
      <c r="B2520" s="133"/>
      <c r="M2520" s="134"/>
      <c r="N2520" s="134"/>
      <c r="O2520" s="134"/>
    </row>
    <row r="2521" spans="2:15" s="123" customFormat="1" x14ac:dyDescent="0.3">
      <c r="B2521" s="133"/>
      <c r="M2521" s="134"/>
      <c r="N2521" s="134"/>
      <c r="O2521" s="134"/>
    </row>
    <row r="2522" spans="2:15" s="123" customFormat="1" x14ac:dyDescent="0.3">
      <c r="B2522" s="133"/>
      <c r="M2522" s="134"/>
      <c r="N2522" s="134"/>
      <c r="O2522" s="134"/>
    </row>
    <row r="2523" spans="2:15" s="123" customFormat="1" x14ac:dyDescent="0.3">
      <c r="B2523" s="133"/>
      <c r="M2523" s="134"/>
      <c r="N2523" s="134"/>
      <c r="O2523" s="134"/>
    </row>
    <row r="2524" spans="2:15" s="123" customFormat="1" x14ac:dyDescent="0.3">
      <c r="B2524" s="133"/>
      <c r="M2524" s="134"/>
      <c r="N2524" s="134"/>
      <c r="O2524" s="134"/>
    </row>
    <row r="2525" spans="2:15" s="123" customFormat="1" x14ac:dyDescent="0.3">
      <c r="B2525" s="133"/>
      <c r="M2525" s="134"/>
      <c r="N2525" s="134"/>
      <c r="O2525" s="134"/>
    </row>
    <row r="2526" spans="2:15" s="123" customFormat="1" x14ac:dyDescent="0.3">
      <c r="B2526" s="133"/>
      <c r="M2526" s="134"/>
      <c r="N2526" s="134"/>
      <c r="O2526" s="134"/>
    </row>
    <row r="2527" spans="2:15" s="123" customFormat="1" x14ac:dyDescent="0.3">
      <c r="B2527" s="133"/>
      <c r="M2527" s="134"/>
      <c r="N2527" s="134"/>
      <c r="O2527" s="134"/>
    </row>
    <row r="2528" spans="2:15" s="123" customFormat="1" x14ac:dyDescent="0.3">
      <c r="B2528" s="133"/>
      <c r="M2528" s="134"/>
      <c r="N2528" s="134"/>
      <c r="O2528" s="134"/>
    </row>
    <row r="2529" spans="2:15" s="123" customFormat="1" x14ac:dyDescent="0.3">
      <c r="B2529" s="133"/>
      <c r="M2529" s="134"/>
      <c r="N2529" s="134"/>
      <c r="O2529" s="134"/>
    </row>
    <row r="2530" spans="2:15" s="123" customFormat="1" x14ac:dyDescent="0.3">
      <c r="B2530" s="133"/>
      <c r="M2530" s="134"/>
      <c r="N2530" s="134"/>
      <c r="O2530" s="134"/>
    </row>
    <row r="2531" spans="2:15" s="123" customFormat="1" x14ac:dyDescent="0.3">
      <c r="B2531" s="133"/>
      <c r="M2531" s="134"/>
      <c r="N2531" s="134"/>
      <c r="O2531" s="134"/>
    </row>
    <row r="2532" spans="2:15" s="123" customFormat="1" x14ac:dyDescent="0.3">
      <c r="B2532" s="133"/>
      <c r="M2532" s="134"/>
      <c r="N2532" s="134"/>
      <c r="O2532" s="134"/>
    </row>
    <row r="2533" spans="2:15" s="123" customFormat="1" x14ac:dyDescent="0.3">
      <c r="B2533" s="133"/>
      <c r="M2533" s="134"/>
      <c r="N2533" s="134"/>
      <c r="O2533" s="134"/>
    </row>
    <row r="2534" spans="2:15" s="123" customFormat="1" x14ac:dyDescent="0.3">
      <c r="B2534" s="133"/>
      <c r="M2534" s="134"/>
      <c r="N2534" s="134"/>
      <c r="O2534" s="134"/>
    </row>
    <row r="2535" spans="2:15" s="123" customFormat="1" x14ac:dyDescent="0.3">
      <c r="B2535" s="133"/>
      <c r="M2535" s="134"/>
      <c r="N2535" s="134"/>
      <c r="O2535" s="134"/>
    </row>
    <row r="2536" spans="2:15" s="123" customFormat="1" x14ac:dyDescent="0.3">
      <c r="B2536" s="133"/>
      <c r="M2536" s="134"/>
      <c r="N2536" s="134"/>
      <c r="O2536" s="134"/>
    </row>
    <row r="2537" spans="2:15" s="123" customFormat="1" x14ac:dyDescent="0.3">
      <c r="B2537" s="133"/>
      <c r="M2537" s="134"/>
      <c r="N2537" s="134"/>
      <c r="O2537" s="134"/>
    </row>
    <row r="2538" spans="2:15" s="123" customFormat="1" x14ac:dyDescent="0.3">
      <c r="B2538" s="133"/>
      <c r="M2538" s="134"/>
      <c r="N2538" s="134"/>
      <c r="O2538" s="134"/>
    </row>
    <row r="2539" spans="2:15" s="123" customFormat="1" x14ac:dyDescent="0.3">
      <c r="B2539" s="133"/>
      <c r="M2539" s="134"/>
      <c r="N2539" s="134"/>
      <c r="O2539" s="134"/>
    </row>
    <row r="2540" spans="2:15" s="123" customFormat="1" x14ac:dyDescent="0.3">
      <c r="B2540" s="133"/>
      <c r="M2540" s="134"/>
      <c r="N2540" s="134"/>
      <c r="O2540" s="134"/>
    </row>
    <row r="2541" spans="2:15" s="123" customFormat="1" x14ac:dyDescent="0.3">
      <c r="B2541" s="133"/>
      <c r="M2541" s="134"/>
      <c r="N2541" s="134"/>
      <c r="O2541" s="134"/>
    </row>
    <row r="2542" spans="2:15" s="123" customFormat="1" x14ac:dyDescent="0.3">
      <c r="B2542" s="133"/>
      <c r="M2542" s="134"/>
      <c r="N2542" s="134"/>
      <c r="O2542" s="134"/>
    </row>
    <row r="2543" spans="2:15" s="123" customFormat="1" x14ac:dyDescent="0.3">
      <c r="B2543" s="133"/>
      <c r="M2543" s="134"/>
      <c r="N2543" s="134"/>
      <c r="O2543" s="134"/>
    </row>
    <row r="2544" spans="2:15" s="123" customFormat="1" x14ac:dyDescent="0.3">
      <c r="B2544" s="133"/>
      <c r="M2544" s="134"/>
      <c r="N2544" s="134"/>
      <c r="O2544" s="134"/>
    </row>
    <row r="2545" spans="2:15" s="123" customFormat="1" x14ac:dyDescent="0.3">
      <c r="B2545" s="133"/>
      <c r="M2545" s="134"/>
      <c r="N2545" s="134"/>
      <c r="O2545" s="134"/>
    </row>
    <row r="2546" spans="2:15" s="123" customFormat="1" x14ac:dyDescent="0.3">
      <c r="B2546" s="133"/>
      <c r="M2546" s="134"/>
      <c r="N2546" s="134"/>
      <c r="O2546" s="134"/>
    </row>
    <row r="2547" spans="2:15" s="123" customFormat="1" x14ac:dyDescent="0.3">
      <c r="B2547" s="133"/>
      <c r="M2547" s="134"/>
      <c r="N2547" s="134"/>
      <c r="O2547" s="134"/>
    </row>
    <row r="2548" spans="2:15" s="123" customFormat="1" x14ac:dyDescent="0.3">
      <c r="B2548" s="133"/>
      <c r="M2548" s="134"/>
      <c r="N2548" s="134"/>
      <c r="O2548" s="134"/>
    </row>
    <row r="2549" spans="2:15" s="123" customFormat="1" x14ac:dyDescent="0.3">
      <c r="B2549" s="133"/>
      <c r="M2549" s="134"/>
      <c r="N2549" s="134"/>
      <c r="O2549" s="134"/>
    </row>
    <row r="2550" spans="2:15" s="123" customFormat="1" x14ac:dyDescent="0.3">
      <c r="B2550" s="133"/>
      <c r="M2550" s="134"/>
      <c r="N2550" s="134"/>
      <c r="O2550" s="134"/>
    </row>
    <row r="2551" spans="2:15" s="123" customFormat="1" x14ac:dyDescent="0.3">
      <c r="B2551" s="133"/>
      <c r="M2551" s="134"/>
      <c r="N2551" s="134"/>
      <c r="O2551" s="134"/>
    </row>
    <row r="2552" spans="2:15" s="123" customFormat="1" x14ac:dyDescent="0.3">
      <c r="B2552" s="133"/>
      <c r="M2552" s="134"/>
      <c r="N2552" s="134"/>
      <c r="O2552" s="134"/>
    </row>
    <row r="2553" spans="2:15" s="123" customFormat="1" x14ac:dyDescent="0.3">
      <c r="B2553" s="133"/>
      <c r="M2553" s="134"/>
      <c r="N2553" s="134"/>
      <c r="O2553" s="134"/>
    </row>
    <row r="2554" spans="2:15" s="123" customFormat="1" x14ac:dyDescent="0.3">
      <c r="B2554" s="133"/>
      <c r="M2554" s="134"/>
      <c r="N2554" s="134"/>
      <c r="O2554" s="134"/>
    </row>
    <row r="2555" spans="2:15" s="123" customFormat="1" x14ac:dyDescent="0.3">
      <c r="B2555" s="133"/>
      <c r="M2555" s="134"/>
      <c r="N2555" s="134"/>
      <c r="O2555" s="134"/>
    </row>
    <row r="2556" spans="2:15" s="123" customFormat="1" x14ac:dyDescent="0.3">
      <c r="B2556" s="133"/>
      <c r="M2556" s="134"/>
      <c r="N2556" s="134"/>
      <c r="O2556" s="134"/>
    </row>
    <row r="2557" spans="2:15" s="123" customFormat="1" x14ac:dyDescent="0.3">
      <c r="B2557" s="133"/>
      <c r="M2557" s="134"/>
      <c r="N2557" s="134"/>
      <c r="O2557" s="134"/>
    </row>
    <row r="2558" spans="2:15" s="123" customFormat="1" x14ac:dyDescent="0.3">
      <c r="B2558" s="133"/>
      <c r="M2558" s="134"/>
      <c r="N2558" s="134"/>
      <c r="O2558" s="134"/>
    </row>
    <row r="2559" spans="2:15" s="123" customFormat="1" x14ac:dyDescent="0.3">
      <c r="B2559" s="133"/>
      <c r="M2559" s="134"/>
      <c r="N2559" s="134"/>
      <c r="O2559" s="134"/>
    </row>
    <row r="2560" spans="2:15" s="123" customFormat="1" x14ac:dyDescent="0.3">
      <c r="B2560" s="133"/>
      <c r="M2560" s="134"/>
      <c r="N2560" s="134"/>
      <c r="O2560" s="134"/>
    </row>
    <row r="2561" spans="2:15" s="123" customFormat="1" x14ac:dyDescent="0.3">
      <c r="B2561" s="133"/>
      <c r="M2561" s="134"/>
      <c r="N2561" s="134"/>
      <c r="O2561" s="134"/>
    </row>
    <row r="2562" spans="2:15" s="123" customFormat="1" x14ac:dyDescent="0.3">
      <c r="B2562" s="133"/>
      <c r="M2562" s="134"/>
      <c r="N2562" s="134"/>
      <c r="O2562" s="134"/>
    </row>
    <row r="2563" spans="2:15" s="123" customFormat="1" x14ac:dyDescent="0.3">
      <c r="B2563" s="133"/>
      <c r="M2563" s="134"/>
      <c r="N2563" s="134"/>
      <c r="O2563" s="134"/>
    </row>
    <row r="2564" spans="2:15" s="123" customFormat="1" x14ac:dyDescent="0.3">
      <c r="B2564" s="133"/>
      <c r="M2564" s="134"/>
      <c r="N2564" s="134"/>
      <c r="O2564" s="134"/>
    </row>
    <row r="2565" spans="2:15" s="123" customFormat="1" x14ac:dyDescent="0.3">
      <c r="B2565" s="133"/>
      <c r="M2565" s="134"/>
      <c r="N2565" s="134"/>
      <c r="O2565" s="134"/>
    </row>
    <row r="2566" spans="2:15" s="123" customFormat="1" x14ac:dyDescent="0.3">
      <c r="B2566" s="133"/>
      <c r="M2566" s="134"/>
      <c r="N2566" s="134"/>
      <c r="O2566" s="134"/>
    </row>
    <row r="2567" spans="2:15" s="123" customFormat="1" x14ac:dyDescent="0.3">
      <c r="B2567" s="133"/>
      <c r="M2567" s="134"/>
      <c r="N2567" s="134"/>
      <c r="O2567" s="134"/>
    </row>
    <row r="2568" spans="2:15" s="123" customFormat="1" x14ac:dyDescent="0.3">
      <c r="B2568" s="133"/>
      <c r="M2568" s="134"/>
      <c r="N2568" s="134"/>
      <c r="O2568" s="134"/>
    </row>
    <row r="2569" spans="2:15" s="123" customFormat="1" x14ac:dyDescent="0.3">
      <c r="B2569" s="133"/>
      <c r="M2569" s="134"/>
      <c r="N2569" s="134"/>
      <c r="O2569" s="134"/>
    </row>
    <row r="2570" spans="2:15" s="123" customFormat="1" x14ac:dyDescent="0.3">
      <c r="B2570" s="133"/>
      <c r="M2570" s="134"/>
      <c r="N2570" s="134"/>
      <c r="O2570" s="134"/>
    </row>
    <row r="2571" spans="2:15" s="123" customFormat="1" x14ac:dyDescent="0.3">
      <c r="B2571" s="133"/>
      <c r="M2571" s="134"/>
      <c r="N2571" s="134"/>
      <c r="O2571" s="134"/>
    </row>
    <row r="2572" spans="2:15" s="123" customFormat="1" x14ac:dyDescent="0.3">
      <c r="B2572" s="133"/>
      <c r="M2572" s="134"/>
      <c r="N2572" s="134"/>
      <c r="O2572" s="134"/>
    </row>
    <row r="2573" spans="2:15" s="123" customFormat="1" x14ac:dyDescent="0.3">
      <c r="B2573" s="133"/>
      <c r="M2573" s="134"/>
      <c r="N2573" s="134"/>
      <c r="O2573" s="134"/>
    </row>
    <row r="2574" spans="2:15" s="123" customFormat="1" x14ac:dyDescent="0.3">
      <c r="B2574" s="133"/>
      <c r="M2574" s="134"/>
      <c r="N2574" s="134"/>
      <c r="O2574" s="134"/>
    </row>
    <row r="2575" spans="2:15" s="123" customFormat="1" x14ac:dyDescent="0.3">
      <c r="B2575" s="133"/>
      <c r="M2575" s="134"/>
      <c r="N2575" s="134"/>
      <c r="O2575" s="134"/>
    </row>
    <row r="2576" spans="2:15" s="123" customFormat="1" x14ac:dyDescent="0.3">
      <c r="B2576" s="133"/>
      <c r="M2576" s="134"/>
      <c r="N2576" s="134"/>
      <c r="O2576" s="134"/>
    </row>
    <row r="2577" spans="2:15" s="123" customFormat="1" x14ac:dyDescent="0.3">
      <c r="B2577" s="133"/>
      <c r="M2577" s="134"/>
      <c r="N2577" s="134"/>
      <c r="O2577" s="134"/>
    </row>
    <row r="2578" spans="2:15" s="123" customFormat="1" x14ac:dyDescent="0.3">
      <c r="B2578" s="133"/>
      <c r="M2578" s="134"/>
      <c r="N2578" s="134"/>
      <c r="O2578" s="134"/>
    </row>
    <row r="2579" spans="2:15" s="123" customFormat="1" x14ac:dyDescent="0.3">
      <c r="B2579" s="133"/>
      <c r="M2579" s="134"/>
      <c r="N2579" s="134"/>
      <c r="O2579" s="134"/>
    </row>
    <row r="2580" spans="2:15" s="123" customFormat="1" x14ac:dyDescent="0.3">
      <c r="B2580" s="133"/>
      <c r="M2580" s="134"/>
      <c r="N2580" s="134"/>
      <c r="O2580" s="134"/>
    </row>
    <row r="2581" spans="2:15" s="123" customFormat="1" x14ac:dyDescent="0.3">
      <c r="B2581" s="133"/>
      <c r="M2581" s="134"/>
      <c r="N2581" s="134"/>
      <c r="O2581" s="134"/>
    </row>
    <row r="2582" spans="2:15" s="123" customFormat="1" x14ac:dyDescent="0.3">
      <c r="B2582" s="133"/>
      <c r="M2582" s="134"/>
      <c r="N2582" s="134"/>
      <c r="O2582" s="134"/>
    </row>
    <row r="2583" spans="2:15" s="123" customFormat="1" x14ac:dyDescent="0.3">
      <c r="B2583" s="133"/>
      <c r="M2583" s="134"/>
      <c r="N2583" s="134"/>
      <c r="O2583" s="134"/>
    </row>
    <row r="2584" spans="2:15" s="123" customFormat="1" x14ac:dyDescent="0.3">
      <c r="B2584" s="133"/>
      <c r="M2584" s="134"/>
      <c r="N2584" s="134"/>
      <c r="O2584" s="134"/>
    </row>
    <row r="2585" spans="2:15" s="123" customFormat="1" x14ac:dyDescent="0.3">
      <c r="B2585" s="133"/>
      <c r="M2585" s="134"/>
      <c r="N2585" s="134"/>
      <c r="O2585" s="134"/>
    </row>
    <row r="2586" spans="2:15" s="123" customFormat="1" x14ac:dyDescent="0.3">
      <c r="B2586" s="133"/>
      <c r="M2586" s="134"/>
      <c r="N2586" s="134"/>
      <c r="O2586" s="134"/>
    </row>
    <row r="2587" spans="2:15" s="123" customFormat="1" x14ac:dyDescent="0.3">
      <c r="B2587" s="133"/>
      <c r="M2587" s="134"/>
      <c r="N2587" s="134"/>
      <c r="O2587" s="134"/>
    </row>
    <row r="2588" spans="2:15" s="123" customFormat="1" x14ac:dyDescent="0.3">
      <c r="B2588" s="133"/>
      <c r="M2588" s="134"/>
      <c r="N2588" s="134"/>
      <c r="O2588" s="134"/>
    </row>
    <row r="2589" spans="2:15" s="123" customFormat="1" x14ac:dyDescent="0.3">
      <c r="B2589" s="133"/>
      <c r="M2589" s="134"/>
      <c r="N2589" s="134"/>
      <c r="O2589" s="134"/>
    </row>
    <row r="2590" spans="2:15" s="123" customFormat="1" x14ac:dyDescent="0.3">
      <c r="B2590" s="133"/>
      <c r="M2590" s="134"/>
      <c r="N2590" s="134"/>
      <c r="O2590" s="134"/>
    </row>
    <row r="2591" spans="2:15" s="123" customFormat="1" x14ac:dyDescent="0.3">
      <c r="B2591" s="133"/>
      <c r="M2591" s="134"/>
      <c r="N2591" s="134"/>
      <c r="O2591" s="134"/>
    </row>
    <row r="2592" spans="2:15" s="123" customFormat="1" x14ac:dyDescent="0.3">
      <c r="B2592" s="133"/>
      <c r="M2592" s="134"/>
      <c r="N2592" s="134"/>
      <c r="O2592" s="134"/>
    </row>
    <row r="2593" spans="2:15" s="123" customFormat="1" x14ac:dyDescent="0.3">
      <c r="B2593" s="133"/>
      <c r="M2593" s="134"/>
      <c r="N2593" s="134"/>
      <c r="O2593" s="134"/>
    </row>
    <row r="2594" spans="2:15" s="123" customFormat="1" x14ac:dyDescent="0.3">
      <c r="B2594" s="133"/>
      <c r="M2594" s="134"/>
      <c r="N2594" s="134"/>
      <c r="O2594" s="134"/>
    </row>
    <row r="2595" spans="2:15" s="123" customFormat="1" x14ac:dyDescent="0.3">
      <c r="B2595" s="133"/>
      <c r="M2595" s="134"/>
      <c r="N2595" s="134"/>
      <c r="O2595" s="134"/>
    </row>
    <row r="2596" spans="2:15" s="123" customFormat="1" x14ac:dyDescent="0.3">
      <c r="B2596" s="133"/>
      <c r="M2596" s="134"/>
      <c r="N2596" s="134"/>
      <c r="O2596" s="134"/>
    </row>
    <row r="2597" spans="2:15" s="123" customFormat="1" x14ac:dyDescent="0.3">
      <c r="B2597" s="133"/>
      <c r="M2597" s="134"/>
      <c r="N2597" s="134"/>
      <c r="O2597" s="134"/>
    </row>
    <row r="2598" spans="2:15" s="123" customFormat="1" x14ac:dyDescent="0.3">
      <c r="B2598" s="133"/>
      <c r="M2598" s="134"/>
      <c r="N2598" s="134"/>
      <c r="O2598" s="134"/>
    </row>
    <row r="2599" spans="2:15" s="123" customFormat="1" x14ac:dyDescent="0.3">
      <c r="B2599" s="133"/>
      <c r="M2599" s="134"/>
      <c r="N2599" s="134"/>
      <c r="O2599" s="134"/>
    </row>
    <row r="2600" spans="2:15" s="123" customFormat="1" x14ac:dyDescent="0.3">
      <c r="B2600" s="133"/>
      <c r="M2600" s="134"/>
      <c r="N2600" s="134"/>
      <c r="O2600" s="134"/>
    </row>
    <row r="2601" spans="2:15" s="123" customFormat="1" x14ac:dyDescent="0.3">
      <c r="B2601" s="133"/>
      <c r="M2601" s="134"/>
      <c r="N2601" s="134"/>
      <c r="O2601" s="134"/>
    </row>
    <row r="2602" spans="2:15" s="123" customFormat="1" x14ac:dyDescent="0.3">
      <c r="B2602" s="133"/>
      <c r="M2602" s="134"/>
      <c r="N2602" s="134"/>
      <c r="O2602" s="134"/>
    </row>
    <row r="2603" spans="2:15" s="123" customFormat="1" x14ac:dyDescent="0.3">
      <c r="B2603" s="133"/>
      <c r="M2603" s="134"/>
      <c r="N2603" s="134"/>
      <c r="O2603" s="134"/>
    </row>
    <row r="2604" spans="2:15" s="123" customFormat="1" x14ac:dyDescent="0.3">
      <c r="B2604" s="133"/>
      <c r="M2604" s="134"/>
      <c r="N2604" s="134"/>
      <c r="O2604" s="134"/>
    </row>
    <row r="2605" spans="2:15" s="123" customFormat="1" x14ac:dyDescent="0.3">
      <c r="B2605" s="133"/>
      <c r="M2605" s="134"/>
      <c r="N2605" s="134"/>
      <c r="O2605" s="134"/>
    </row>
    <row r="2606" spans="2:15" s="123" customFormat="1" x14ac:dyDescent="0.3">
      <c r="B2606" s="133"/>
      <c r="M2606" s="134"/>
      <c r="N2606" s="134"/>
      <c r="O2606" s="134"/>
    </row>
    <row r="2607" spans="2:15" s="123" customFormat="1" x14ac:dyDescent="0.3">
      <c r="B2607" s="133"/>
      <c r="M2607" s="134"/>
      <c r="N2607" s="134"/>
      <c r="O2607" s="134"/>
    </row>
    <row r="2608" spans="2:15" s="123" customFormat="1" x14ac:dyDescent="0.3">
      <c r="B2608" s="133"/>
      <c r="M2608" s="134"/>
      <c r="N2608" s="134"/>
      <c r="O2608" s="134"/>
    </row>
    <row r="2609" spans="2:15" s="123" customFormat="1" x14ac:dyDescent="0.3">
      <c r="B2609" s="133"/>
      <c r="M2609" s="134"/>
      <c r="N2609" s="134"/>
      <c r="O2609" s="134"/>
    </row>
    <row r="2610" spans="2:15" s="123" customFormat="1" x14ac:dyDescent="0.3">
      <c r="B2610" s="133"/>
      <c r="M2610" s="134"/>
      <c r="N2610" s="134"/>
      <c r="O2610" s="134"/>
    </row>
    <row r="2611" spans="2:15" s="123" customFormat="1" x14ac:dyDescent="0.3">
      <c r="B2611" s="133"/>
      <c r="M2611" s="134"/>
      <c r="N2611" s="134"/>
      <c r="O2611" s="134"/>
    </row>
    <row r="2612" spans="2:15" s="123" customFormat="1" x14ac:dyDescent="0.3">
      <c r="B2612" s="133"/>
      <c r="M2612" s="134"/>
      <c r="N2612" s="134"/>
      <c r="O2612" s="134"/>
    </row>
    <row r="2613" spans="2:15" s="123" customFormat="1" x14ac:dyDescent="0.3">
      <c r="B2613" s="133"/>
      <c r="M2613" s="134"/>
      <c r="N2613" s="134"/>
      <c r="O2613" s="134"/>
    </row>
    <row r="2614" spans="2:15" s="123" customFormat="1" x14ac:dyDescent="0.3">
      <c r="B2614" s="133"/>
      <c r="M2614" s="134"/>
      <c r="N2614" s="134"/>
      <c r="O2614" s="134"/>
    </row>
    <row r="2615" spans="2:15" s="123" customFormat="1" x14ac:dyDescent="0.3">
      <c r="B2615" s="133"/>
      <c r="M2615" s="134"/>
      <c r="N2615" s="134"/>
      <c r="O2615" s="134"/>
    </row>
    <row r="2616" spans="2:15" s="123" customFormat="1" x14ac:dyDescent="0.3">
      <c r="B2616" s="133"/>
      <c r="M2616" s="134"/>
      <c r="N2616" s="134"/>
      <c r="O2616" s="134"/>
    </row>
    <row r="2617" spans="2:15" s="123" customFormat="1" x14ac:dyDescent="0.3">
      <c r="B2617" s="133"/>
      <c r="M2617" s="134"/>
      <c r="N2617" s="134"/>
      <c r="O2617" s="134"/>
    </row>
    <row r="2618" spans="2:15" s="123" customFormat="1" x14ac:dyDescent="0.3">
      <c r="B2618" s="133"/>
      <c r="M2618" s="134"/>
      <c r="N2618" s="134"/>
      <c r="O2618" s="134"/>
    </row>
    <row r="2619" spans="2:15" s="123" customFormat="1" x14ac:dyDescent="0.3">
      <c r="B2619" s="133"/>
      <c r="M2619" s="134"/>
      <c r="N2619" s="134"/>
      <c r="O2619" s="134"/>
    </row>
    <row r="2620" spans="2:15" s="123" customFormat="1" x14ac:dyDescent="0.3">
      <c r="B2620" s="133"/>
      <c r="M2620" s="134"/>
      <c r="N2620" s="134"/>
      <c r="O2620" s="134"/>
    </row>
    <row r="2621" spans="2:15" s="123" customFormat="1" x14ac:dyDescent="0.3">
      <c r="B2621" s="133"/>
      <c r="M2621" s="134"/>
      <c r="N2621" s="134"/>
      <c r="O2621" s="134"/>
    </row>
    <row r="2622" spans="2:15" s="123" customFormat="1" x14ac:dyDescent="0.3">
      <c r="B2622" s="133"/>
      <c r="M2622" s="134"/>
      <c r="N2622" s="134"/>
      <c r="O2622" s="134"/>
    </row>
    <row r="2623" spans="2:15" s="123" customFormat="1" x14ac:dyDescent="0.3">
      <c r="B2623" s="133"/>
      <c r="M2623" s="134"/>
      <c r="N2623" s="134"/>
      <c r="O2623" s="134"/>
    </row>
    <row r="2624" spans="2:15" s="123" customFormat="1" x14ac:dyDescent="0.3">
      <c r="B2624" s="133"/>
      <c r="M2624" s="134"/>
      <c r="N2624" s="134"/>
      <c r="O2624" s="134"/>
    </row>
    <row r="2625" spans="2:15" s="123" customFormat="1" x14ac:dyDescent="0.3">
      <c r="B2625" s="133"/>
      <c r="M2625" s="134"/>
      <c r="N2625" s="134"/>
      <c r="O2625" s="134"/>
    </row>
    <row r="2626" spans="2:15" s="123" customFormat="1" x14ac:dyDescent="0.3">
      <c r="B2626" s="133"/>
      <c r="M2626" s="134"/>
      <c r="N2626" s="134"/>
      <c r="O2626" s="134"/>
    </row>
    <row r="2627" spans="2:15" s="123" customFormat="1" x14ac:dyDescent="0.3">
      <c r="B2627" s="133"/>
      <c r="M2627" s="134"/>
      <c r="N2627" s="134"/>
      <c r="O2627" s="134"/>
    </row>
    <row r="2628" spans="2:15" s="123" customFormat="1" x14ac:dyDescent="0.3">
      <c r="B2628" s="133"/>
      <c r="M2628" s="134"/>
      <c r="N2628" s="134"/>
      <c r="O2628" s="134"/>
    </row>
    <row r="2629" spans="2:15" s="123" customFormat="1" x14ac:dyDescent="0.3">
      <c r="B2629" s="133"/>
      <c r="M2629" s="134"/>
      <c r="N2629" s="134"/>
      <c r="O2629" s="134"/>
    </row>
    <row r="2630" spans="2:15" s="123" customFormat="1" x14ac:dyDescent="0.3">
      <c r="B2630" s="133"/>
      <c r="M2630" s="134"/>
      <c r="N2630" s="134"/>
      <c r="O2630" s="134"/>
    </row>
    <row r="2631" spans="2:15" s="123" customFormat="1" x14ac:dyDescent="0.3">
      <c r="B2631" s="133"/>
      <c r="M2631" s="134"/>
      <c r="N2631" s="134"/>
      <c r="O2631" s="134"/>
    </row>
    <row r="2632" spans="2:15" s="123" customFormat="1" x14ac:dyDescent="0.3">
      <c r="B2632" s="133"/>
      <c r="M2632" s="134"/>
      <c r="N2632" s="134"/>
      <c r="O2632" s="134"/>
    </row>
    <row r="2633" spans="2:15" s="123" customFormat="1" x14ac:dyDescent="0.3">
      <c r="B2633" s="133"/>
      <c r="M2633" s="134"/>
      <c r="N2633" s="134"/>
      <c r="O2633" s="134"/>
    </row>
    <row r="2634" spans="2:15" s="123" customFormat="1" x14ac:dyDescent="0.3">
      <c r="B2634" s="133"/>
      <c r="M2634" s="134"/>
      <c r="N2634" s="134"/>
      <c r="O2634" s="134"/>
    </row>
    <row r="2635" spans="2:15" s="123" customFormat="1" x14ac:dyDescent="0.3">
      <c r="B2635" s="133"/>
      <c r="M2635" s="134"/>
      <c r="N2635" s="134"/>
      <c r="O2635" s="134"/>
    </row>
    <row r="2636" spans="2:15" s="123" customFormat="1" x14ac:dyDescent="0.3">
      <c r="B2636" s="133"/>
      <c r="M2636" s="134"/>
      <c r="N2636" s="134"/>
      <c r="O2636" s="134"/>
    </row>
    <row r="2637" spans="2:15" s="123" customFormat="1" x14ac:dyDescent="0.3">
      <c r="B2637" s="133"/>
      <c r="M2637" s="134"/>
      <c r="N2637" s="134"/>
      <c r="O2637" s="134"/>
    </row>
    <row r="2638" spans="2:15" s="123" customFormat="1" x14ac:dyDescent="0.3">
      <c r="B2638" s="133"/>
      <c r="M2638" s="134"/>
      <c r="N2638" s="134"/>
      <c r="O2638" s="134"/>
    </row>
    <row r="2639" spans="2:15" s="123" customFormat="1" x14ac:dyDescent="0.3">
      <c r="B2639" s="133"/>
      <c r="M2639" s="134"/>
      <c r="N2639" s="134"/>
      <c r="O2639" s="134"/>
    </row>
    <row r="2640" spans="2:15" s="123" customFormat="1" x14ac:dyDescent="0.3">
      <c r="B2640" s="133"/>
      <c r="M2640" s="134"/>
      <c r="N2640" s="134"/>
      <c r="O2640" s="134"/>
    </row>
    <row r="2641" spans="2:15" s="123" customFormat="1" x14ac:dyDescent="0.3">
      <c r="B2641" s="133"/>
      <c r="M2641" s="134"/>
      <c r="N2641" s="134"/>
      <c r="O2641" s="134"/>
    </row>
    <row r="2642" spans="2:15" s="123" customFormat="1" x14ac:dyDescent="0.3">
      <c r="B2642" s="133"/>
      <c r="M2642" s="134"/>
      <c r="N2642" s="134"/>
      <c r="O2642" s="134"/>
    </row>
    <row r="2643" spans="2:15" s="123" customFormat="1" x14ac:dyDescent="0.3">
      <c r="B2643" s="133"/>
      <c r="M2643" s="134"/>
      <c r="N2643" s="134"/>
      <c r="O2643" s="134"/>
    </row>
    <row r="2644" spans="2:15" s="123" customFormat="1" x14ac:dyDescent="0.3">
      <c r="B2644" s="133"/>
      <c r="M2644" s="134"/>
      <c r="N2644" s="134"/>
      <c r="O2644" s="134"/>
    </row>
    <row r="2645" spans="2:15" s="123" customFormat="1" x14ac:dyDescent="0.3">
      <c r="B2645" s="133"/>
      <c r="M2645" s="134"/>
      <c r="N2645" s="134"/>
      <c r="O2645" s="134"/>
    </row>
    <row r="2646" spans="2:15" s="123" customFormat="1" x14ac:dyDescent="0.3">
      <c r="B2646" s="133"/>
      <c r="M2646" s="134"/>
      <c r="N2646" s="134"/>
      <c r="O2646" s="134"/>
    </row>
    <row r="2647" spans="2:15" s="123" customFormat="1" x14ac:dyDescent="0.3">
      <c r="B2647" s="133"/>
      <c r="M2647" s="134"/>
      <c r="N2647" s="134"/>
      <c r="O2647" s="134"/>
    </row>
    <row r="2648" spans="2:15" s="123" customFormat="1" x14ac:dyDescent="0.3">
      <c r="B2648" s="133"/>
      <c r="M2648" s="134"/>
      <c r="N2648" s="134"/>
      <c r="O2648" s="134"/>
    </row>
    <row r="2649" spans="2:15" s="123" customFormat="1" x14ac:dyDescent="0.3">
      <c r="B2649" s="133"/>
      <c r="M2649" s="134"/>
      <c r="N2649" s="134"/>
      <c r="O2649" s="134"/>
    </row>
    <row r="2650" spans="2:15" s="123" customFormat="1" x14ac:dyDescent="0.3">
      <c r="B2650" s="133"/>
      <c r="M2650" s="134"/>
      <c r="N2650" s="134"/>
      <c r="O2650" s="134"/>
    </row>
    <row r="2651" spans="2:15" s="123" customFormat="1" x14ac:dyDescent="0.3">
      <c r="B2651" s="133"/>
      <c r="M2651" s="134"/>
      <c r="N2651" s="134"/>
      <c r="O2651" s="134"/>
    </row>
    <row r="2652" spans="2:15" s="123" customFormat="1" x14ac:dyDescent="0.3">
      <c r="B2652" s="133"/>
      <c r="M2652" s="134"/>
      <c r="N2652" s="134"/>
      <c r="O2652" s="134"/>
    </row>
    <row r="2653" spans="2:15" s="123" customFormat="1" x14ac:dyDescent="0.3">
      <c r="B2653" s="133"/>
      <c r="M2653" s="134"/>
      <c r="N2653" s="134"/>
      <c r="O2653" s="134"/>
    </row>
    <row r="2654" spans="2:15" s="123" customFormat="1" x14ac:dyDescent="0.3">
      <c r="B2654" s="133"/>
      <c r="M2654" s="134"/>
      <c r="N2654" s="134"/>
      <c r="O2654" s="134"/>
    </row>
    <row r="2655" spans="2:15" s="123" customFormat="1" x14ac:dyDescent="0.3">
      <c r="B2655" s="133"/>
      <c r="M2655" s="134"/>
      <c r="N2655" s="134"/>
      <c r="O2655" s="134"/>
    </row>
    <row r="2656" spans="2:15" s="123" customFormat="1" x14ac:dyDescent="0.3">
      <c r="B2656" s="133"/>
      <c r="M2656" s="134"/>
      <c r="N2656" s="134"/>
      <c r="O2656" s="134"/>
    </row>
    <row r="2657" spans="2:15" s="123" customFormat="1" x14ac:dyDescent="0.3">
      <c r="B2657" s="133"/>
      <c r="M2657" s="134"/>
      <c r="N2657" s="134"/>
      <c r="O2657" s="134"/>
    </row>
    <row r="2658" spans="2:15" s="123" customFormat="1" x14ac:dyDescent="0.3">
      <c r="B2658" s="133"/>
      <c r="M2658" s="134"/>
      <c r="N2658" s="134"/>
      <c r="O2658" s="134"/>
    </row>
    <row r="2659" spans="2:15" s="123" customFormat="1" x14ac:dyDescent="0.3">
      <c r="B2659" s="133"/>
      <c r="M2659" s="134"/>
      <c r="N2659" s="134"/>
      <c r="O2659" s="134"/>
    </row>
    <row r="2660" spans="2:15" s="123" customFormat="1" x14ac:dyDescent="0.3">
      <c r="B2660" s="133"/>
      <c r="M2660" s="134"/>
      <c r="N2660" s="134"/>
      <c r="O2660" s="134"/>
    </row>
    <row r="2661" spans="2:15" s="123" customFormat="1" x14ac:dyDescent="0.3">
      <c r="B2661" s="133"/>
      <c r="M2661" s="134"/>
      <c r="N2661" s="134"/>
      <c r="O2661" s="134"/>
    </row>
    <row r="2662" spans="2:15" s="123" customFormat="1" x14ac:dyDescent="0.3">
      <c r="B2662" s="133"/>
      <c r="M2662" s="134"/>
      <c r="N2662" s="134"/>
      <c r="O2662" s="134"/>
    </row>
    <row r="2663" spans="2:15" s="123" customFormat="1" x14ac:dyDescent="0.3">
      <c r="B2663" s="133"/>
      <c r="M2663" s="134"/>
      <c r="N2663" s="134"/>
      <c r="O2663" s="134"/>
    </row>
    <row r="2664" spans="2:15" s="123" customFormat="1" x14ac:dyDescent="0.3">
      <c r="B2664" s="133"/>
      <c r="M2664" s="134"/>
      <c r="N2664" s="134"/>
      <c r="O2664" s="134"/>
    </row>
    <row r="2665" spans="2:15" s="123" customFormat="1" x14ac:dyDescent="0.3">
      <c r="B2665" s="133"/>
      <c r="M2665" s="134"/>
      <c r="N2665" s="134"/>
      <c r="O2665" s="134"/>
    </row>
    <row r="2666" spans="2:15" s="123" customFormat="1" x14ac:dyDescent="0.3">
      <c r="B2666" s="133"/>
      <c r="M2666" s="134"/>
      <c r="N2666" s="134"/>
      <c r="O2666" s="134"/>
    </row>
    <row r="2667" spans="2:15" s="123" customFormat="1" x14ac:dyDescent="0.3">
      <c r="B2667" s="133"/>
      <c r="M2667" s="134"/>
      <c r="N2667" s="134"/>
      <c r="O2667" s="134"/>
    </row>
    <row r="2668" spans="2:15" s="123" customFormat="1" x14ac:dyDescent="0.3">
      <c r="B2668" s="133"/>
      <c r="M2668" s="134"/>
      <c r="N2668" s="134"/>
      <c r="O2668" s="134"/>
    </row>
    <row r="2669" spans="2:15" s="123" customFormat="1" x14ac:dyDescent="0.3">
      <c r="B2669" s="133"/>
      <c r="M2669" s="134"/>
      <c r="N2669" s="134"/>
      <c r="O2669" s="134"/>
    </row>
    <row r="2670" spans="2:15" s="123" customFormat="1" x14ac:dyDescent="0.3">
      <c r="B2670" s="133"/>
      <c r="M2670" s="134"/>
      <c r="N2670" s="134"/>
      <c r="O2670" s="134"/>
    </row>
    <row r="2671" spans="2:15" s="123" customFormat="1" x14ac:dyDescent="0.3">
      <c r="B2671" s="133"/>
      <c r="M2671" s="134"/>
      <c r="N2671" s="134"/>
      <c r="O2671" s="134"/>
    </row>
    <row r="2672" spans="2:15" s="123" customFormat="1" x14ac:dyDescent="0.3">
      <c r="B2672" s="133"/>
      <c r="M2672" s="134"/>
      <c r="N2672" s="134"/>
      <c r="O2672" s="134"/>
    </row>
    <row r="2673" spans="2:15" s="123" customFormat="1" x14ac:dyDescent="0.3">
      <c r="B2673" s="133"/>
      <c r="M2673" s="134"/>
      <c r="N2673" s="134"/>
      <c r="O2673" s="134"/>
    </row>
    <row r="2674" spans="2:15" s="123" customFormat="1" x14ac:dyDescent="0.3">
      <c r="B2674" s="133"/>
      <c r="M2674" s="134"/>
      <c r="N2674" s="134"/>
      <c r="O2674" s="134"/>
    </row>
    <row r="2675" spans="2:15" s="123" customFormat="1" x14ac:dyDescent="0.3">
      <c r="B2675" s="133"/>
      <c r="M2675" s="134"/>
      <c r="N2675" s="134"/>
      <c r="O2675" s="134"/>
    </row>
    <row r="2676" spans="2:15" s="123" customFormat="1" x14ac:dyDescent="0.3">
      <c r="B2676" s="133"/>
      <c r="M2676" s="134"/>
      <c r="N2676" s="134"/>
      <c r="O2676" s="134"/>
    </row>
    <row r="2677" spans="2:15" s="123" customFormat="1" x14ac:dyDescent="0.3">
      <c r="B2677" s="133"/>
      <c r="M2677" s="134"/>
      <c r="N2677" s="134"/>
      <c r="O2677" s="134"/>
    </row>
    <row r="2678" spans="2:15" s="123" customFormat="1" x14ac:dyDescent="0.3">
      <c r="B2678" s="133"/>
      <c r="M2678" s="134"/>
      <c r="N2678" s="134"/>
      <c r="O2678" s="134"/>
    </row>
    <row r="2679" spans="2:15" s="123" customFormat="1" x14ac:dyDescent="0.3">
      <c r="B2679" s="133"/>
      <c r="M2679" s="134"/>
      <c r="N2679" s="134"/>
      <c r="O2679" s="134"/>
    </row>
    <row r="2680" spans="2:15" s="123" customFormat="1" x14ac:dyDescent="0.3">
      <c r="B2680" s="133"/>
      <c r="M2680" s="134"/>
      <c r="N2680" s="134"/>
      <c r="O2680" s="134"/>
    </row>
    <row r="2681" spans="2:15" s="123" customFormat="1" x14ac:dyDescent="0.3">
      <c r="B2681" s="133"/>
      <c r="M2681" s="134"/>
      <c r="N2681" s="134"/>
      <c r="O2681" s="134"/>
    </row>
    <row r="2682" spans="2:15" s="123" customFormat="1" x14ac:dyDescent="0.3">
      <c r="B2682" s="133"/>
      <c r="M2682" s="134"/>
      <c r="N2682" s="134"/>
      <c r="O2682" s="134"/>
    </row>
    <row r="2683" spans="2:15" s="123" customFormat="1" x14ac:dyDescent="0.3">
      <c r="B2683" s="133"/>
      <c r="M2683" s="134"/>
      <c r="N2683" s="134"/>
      <c r="O2683" s="134"/>
    </row>
    <row r="2684" spans="2:15" s="123" customFormat="1" x14ac:dyDescent="0.3">
      <c r="B2684" s="133"/>
      <c r="M2684" s="134"/>
      <c r="N2684" s="134"/>
      <c r="O2684" s="134"/>
    </row>
    <row r="2685" spans="2:15" s="123" customFormat="1" x14ac:dyDescent="0.3">
      <c r="B2685" s="133"/>
      <c r="M2685" s="134"/>
      <c r="N2685" s="134"/>
      <c r="O2685" s="134"/>
    </row>
    <row r="2686" spans="2:15" s="123" customFormat="1" x14ac:dyDescent="0.3">
      <c r="B2686" s="133"/>
      <c r="M2686" s="134"/>
      <c r="N2686" s="134"/>
      <c r="O2686" s="134"/>
    </row>
    <row r="2687" spans="2:15" s="123" customFormat="1" x14ac:dyDescent="0.3">
      <c r="B2687" s="133"/>
      <c r="M2687" s="134"/>
      <c r="N2687" s="134"/>
      <c r="O2687" s="134"/>
    </row>
    <row r="2688" spans="2:15" s="123" customFormat="1" x14ac:dyDescent="0.3">
      <c r="B2688" s="133"/>
      <c r="M2688" s="134"/>
      <c r="N2688" s="134"/>
      <c r="O2688" s="134"/>
    </row>
    <row r="2689" spans="2:15" s="123" customFormat="1" x14ac:dyDescent="0.3">
      <c r="B2689" s="133"/>
      <c r="M2689" s="134"/>
      <c r="N2689" s="134"/>
      <c r="O2689" s="134"/>
    </row>
    <row r="2690" spans="2:15" s="123" customFormat="1" x14ac:dyDescent="0.3">
      <c r="B2690" s="133"/>
      <c r="M2690" s="134"/>
      <c r="N2690" s="134"/>
      <c r="O2690" s="134"/>
    </row>
    <row r="2691" spans="2:15" s="123" customFormat="1" x14ac:dyDescent="0.3">
      <c r="B2691" s="133"/>
      <c r="M2691" s="134"/>
      <c r="N2691" s="134"/>
      <c r="O2691" s="134"/>
    </row>
    <row r="2692" spans="2:15" s="123" customFormat="1" x14ac:dyDescent="0.3">
      <c r="B2692" s="133"/>
      <c r="M2692" s="134"/>
      <c r="N2692" s="134"/>
      <c r="O2692" s="134"/>
    </row>
    <row r="2693" spans="2:15" s="123" customFormat="1" x14ac:dyDescent="0.3">
      <c r="B2693" s="133"/>
      <c r="M2693" s="134"/>
      <c r="N2693" s="134"/>
      <c r="O2693" s="134"/>
    </row>
    <row r="2694" spans="2:15" s="123" customFormat="1" x14ac:dyDescent="0.3">
      <c r="B2694" s="133"/>
      <c r="M2694" s="134"/>
      <c r="N2694" s="134"/>
      <c r="O2694" s="134"/>
    </row>
    <row r="2695" spans="2:15" s="123" customFormat="1" x14ac:dyDescent="0.3">
      <c r="B2695" s="133"/>
      <c r="M2695" s="134"/>
      <c r="N2695" s="134"/>
      <c r="O2695" s="134"/>
    </row>
    <row r="2696" spans="2:15" s="123" customFormat="1" x14ac:dyDescent="0.3">
      <c r="B2696" s="133"/>
      <c r="M2696" s="134"/>
      <c r="N2696" s="134"/>
      <c r="O2696" s="134"/>
    </row>
    <row r="2697" spans="2:15" s="123" customFormat="1" x14ac:dyDescent="0.3">
      <c r="B2697" s="133"/>
      <c r="M2697" s="134"/>
      <c r="N2697" s="134"/>
      <c r="O2697" s="134"/>
    </row>
    <row r="2698" spans="2:15" s="123" customFormat="1" x14ac:dyDescent="0.3">
      <c r="B2698" s="133"/>
      <c r="M2698" s="134"/>
      <c r="N2698" s="134"/>
      <c r="O2698" s="134"/>
    </row>
    <row r="2699" spans="2:15" s="123" customFormat="1" x14ac:dyDescent="0.3">
      <c r="B2699" s="133"/>
      <c r="M2699" s="134"/>
      <c r="N2699" s="134"/>
      <c r="O2699" s="134"/>
    </row>
    <row r="2700" spans="2:15" s="123" customFormat="1" x14ac:dyDescent="0.3">
      <c r="B2700" s="133"/>
      <c r="M2700" s="134"/>
      <c r="N2700" s="134"/>
      <c r="O2700" s="134"/>
    </row>
    <row r="2701" spans="2:15" s="123" customFormat="1" x14ac:dyDescent="0.3">
      <c r="B2701" s="133"/>
      <c r="M2701" s="134"/>
      <c r="N2701" s="134"/>
      <c r="O2701" s="134"/>
    </row>
    <row r="2702" spans="2:15" s="123" customFormat="1" x14ac:dyDescent="0.3">
      <c r="B2702" s="133"/>
      <c r="M2702" s="134"/>
      <c r="N2702" s="134"/>
      <c r="O2702" s="134"/>
    </row>
    <row r="2703" spans="2:15" s="123" customFormat="1" x14ac:dyDescent="0.3">
      <c r="B2703" s="133"/>
      <c r="M2703" s="134"/>
      <c r="N2703" s="134"/>
      <c r="O2703" s="134"/>
    </row>
    <row r="2704" spans="2:15" s="123" customFormat="1" x14ac:dyDescent="0.3">
      <c r="B2704" s="133"/>
      <c r="M2704" s="134"/>
      <c r="N2704" s="134"/>
      <c r="O2704" s="134"/>
    </row>
    <row r="2705" spans="2:15" s="123" customFormat="1" x14ac:dyDescent="0.3">
      <c r="B2705" s="133"/>
      <c r="M2705" s="134"/>
      <c r="N2705" s="134"/>
      <c r="O2705" s="134"/>
    </row>
    <row r="2706" spans="2:15" s="123" customFormat="1" x14ac:dyDescent="0.3">
      <c r="B2706" s="133"/>
      <c r="M2706" s="134"/>
      <c r="N2706" s="134"/>
      <c r="O2706" s="134"/>
    </row>
    <row r="2707" spans="2:15" s="123" customFormat="1" x14ac:dyDescent="0.3">
      <c r="B2707" s="133"/>
      <c r="M2707" s="134"/>
      <c r="N2707" s="134"/>
      <c r="O2707" s="134"/>
    </row>
    <row r="2708" spans="2:15" s="123" customFormat="1" x14ac:dyDescent="0.3">
      <c r="B2708" s="133"/>
      <c r="M2708" s="134"/>
      <c r="N2708" s="134"/>
      <c r="O2708" s="134"/>
    </row>
    <row r="2709" spans="2:15" s="123" customFormat="1" x14ac:dyDescent="0.3">
      <c r="B2709" s="133"/>
      <c r="M2709" s="134"/>
      <c r="N2709" s="134"/>
      <c r="O2709" s="134"/>
    </row>
    <row r="2710" spans="2:15" s="123" customFormat="1" x14ac:dyDescent="0.3">
      <c r="B2710" s="133"/>
      <c r="M2710" s="134"/>
      <c r="N2710" s="134"/>
      <c r="O2710" s="134"/>
    </row>
    <row r="2711" spans="2:15" s="123" customFormat="1" x14ac:dyDescent="0.3">
      <c r="B2711" s="133"/>
      <c r="M2711" s="134"/>
      <c r="N2711" s="134"/>
      <c r="O2711" s="134"/>
    </row>
    <row r="2712" spans="2:15" s="123" customFormat="1" x14ac:dyDescent="0.3">
      <c r="B2712" s="133"/>
      <c r="M2712" s="134"/>
      <c r="N2712" s="134"/>
      <c r="O2712" s="134"/>
    </row>
    <row r="2713" spans="2:15" s="123" customFormat="1" x14ac:dyDescent="0.3">
      <c r="B2713" s="133"/>
      <c r="M2713" s="134"/>
      <c r="N2713" s="134"/>
      <c r="O2713" s="134"/>
    </row>
    <row r="2714" spans="2:15" s="123" customFormat="1" x14ac:dyDescent="0.3">
      <c r="B2714" s="133"/>
      <c r="M2714" s="134"/>
      <c r="N2714" s="134"/>
      <c r="O2714" s="134"/>
    </row>
    <row r="2715" spans="2:15" s="123" customFormat="1" x14ac:dyDescent="0.3">
      <c r="B2715" s="133"/>
      <c r="M2715" s="134"/>
      <c r="N2715" s="134"/>
      <c r="O2715" s="134"/>
    </row>
    <row r="2716" spans="2:15" s="123" customFormat="1" x14ac:dyDescent="0.3">
      <c r="B2716" s="133"/>
      <c r="M2716" s="134"/>
      <c r="N2716" s="134"/>
      <c r="O2716" s="134"/>
    </row>
    <row r="2717" spans="2:15" s="123" customFormat="1" x14ac:dyDescent="0.3">
      <c r="B2717" s="133"/>
      <c r="M2717" s="134"/>
      <c r="N2717" s="134"/>
      <c r="O2717" s="134"/>
    </row>
    <row r="2718" spans="2:15" s="123" customFormat="1" x14ac:dyDescent="0.3">
      <c r="B2718" s="133"/>
      <c r="M2718" s="134"/>
      <c r="N2718" s="134"/>
      <c r="O2718" s="134"/>
    </row>
    <row r="2719" spans="2:15" s="123" customFormat="1" x14ac:dyDescent="0.3">
      <c r="B2719" s="133"/>
      <c r="M2719" s="134"/>
      <c r="N2719" s="134"/>
      <c r="O2719" s="134"/>
    </row>
    <row r="2720" spans="2:15" s="123" customFormat="1" x14ac:dyDescent="0.3">
      <c r="B2720" s="133"/>
      <c r="M2720" s="134"/>
      <c r="N2720" s="134"/>
      <c r="O2720" s="134"/>
    </row>
    <row r="2721" spans="2:15" s="123" customFormat="1" x14ac:dyDescent="0.3">
      <c r="B2721" s="133"/>
      <c r="M2721" s="134"/>
      <c r="N2721" s="134"/>
      <c r="O2721" s="134"/>
    </row>
    <row r="2722" spans="2:15" s="123" customFormat="1" x14ac:dyDescent="0.3">
      <c r="B2722" s="133"/>
      <c r="M2722" s="134"/>
      <c r="N2722" s="134"/>
      <c r="O2722" s="134"/>
    </row>
    <row r="2723" spans="2:15" s="123" customFormat="1" x14ac:dyDescent="0.3">
      <c r="B2723" s="133"/>
      <c r="M2723" s="134"/>
      <c r="N2723" s="134"/>
      <c r="O2723" s="134"/>
    </row>
    <row r="2724" spans="2:15" s="123" customFormat="1" x14ac:dyDescent="0.3">
      <c r="B2724" s="133"/>
      <c r="M2724" s="134"/>
      <c r="N2724" s="134"/>
      <c r="O2724" s="134"/>
    </row>
    <row r="2725" spans="2:15" s="123" customFormat="1" x14ac:dyDescent="0.3">
      <c r="B2725" s="133"/>
      <c r="M2725" s="134"/>
      <c r="N2725" s="134"/>
      <c r="O2725" s="134"/>
    </row>
    <row r="2726" spans="2:15" s="123" customFormat="1" x14ac:dyDescent="0.3">
      <c r="B2726" s="133"/>
      <c r="M2726" s="134"/>
      <c r="N2726" s="134"/>
      <c r="O2726" s="134"/>
    </row>
    <row r="2727" spans="2:15" s="123" customFormat="1" x14ac:dyDescent="0.3">
      <c r="B2727" s="133"/>
      <c r="M2727" s="134"/>
      <c r="N2727" s="134"/>
      <c r="O2727" s="134"/>
    </row>
    <row r="2728" spans="2:15" s="123" customFormat="1" x14ac:dyDescent="0.3">
      <c r="B2728" s="133"/>
      <c r="M2728" s="134"/>
      <c r="N2728" s="134"/>
      <c r="O2728" s="134"/>
    </row>
    <row r="2729" spans="2:15" s="123" customFormat="1" x14ac:dyDescent="0.3">
      <c r="B2729" s="133"/>
      <c r="M2729" s="134"/>
      <c r="N2729" s="134"/>
      <c r="O2729" s="134"/>
    </row>
    <row r="2730" spans="2:15" s="123" customFormat="1" x14ac:dyDescent="0.3">
      <c r="B2730" s="133"/>
      <c r="M2730" s="134"/>
      <c r="N2730" s="134"/>
      <c r="O2730" s="134"/>
    </row>
    <row r="2731" spans="2:15" s="123" customFormat="1" x14ac:dyDescent="0.3">
      <c r="B2731" s="133"/>
      <c r="M2731" s="134"/>
      <c r="N2731" s="134"/>
      <c r="O2731" s="134"/>
    </row>
    <row r="2732" spans="2:15" s="123" customFormat="1" x14ac:dyDescent="0.3">
      <c r="B2732" s="133"/>
      <c r="M2732" s="134"/>
      <c r="N2732" s="134"/>
      <c r="O2732" s="134"/>
    </row>
    <row r="2733" spans="2:15" s="123" customFormat="1" x14ac:dyDescent="0.3">
      <c r="B2733" s="133"/>
      <c r="M2733" s="134"/>
      <c r="N2733" s="134"/>
      <c r="O2733" s="134"/>
    </row>
    <row r="2734" spans="2:15" s="123" customFormat="1" x14ac:dyDescent="0.3">
      <c r="B2734" s="133"/>
      <c r="M2734" s="134"/>
      <c r="N2734" s="134"/>
      <c r="O2734" s="134"/>
    </row>
    <row r="2735" spans="2:15" s="123" customFormat="1" x14ac:dyDescent="0.3">
      <c r="B2735" s="133"/>
      <c r="M2735" s="134"/>
      <c r="N2735" s="134"/>
      <c r="O2735" s="134"/>
    </row>
    <row r="2736" spans="2:15" s="123" customFormat="1" x14ac:dyDescent="0.3">
      <c r="B2736" s="133"/>
      <c r="M2736" s="134"/>
      <c r="N2736" s="134"/>
      <c r="O2736" s="134"/>
    </row>
    <row r="2737" spans="2:15" s="123" customFormat="1" x14ac:dyDescent="0.3">
      <c r="B2737" s="133"/>
      <c r="M2737" s="134"/>
      <c r="N2737" s="134"/>
      <c r="O2737" s="134"/>
    </row>
    <row r="2738" spans="2:15" s="123" customFormat="1" x14ac:dyDescent="0.3">
      <c r="B2738" s="133"/>
      <c r="M2738" s="134"/>
      <c r="N2738" s="134"/>
      <c r="O2738" s="134"/>
    </row>
    <row r="2739" spans="2:15" s="123" customFormat="1" x14ac:dyDescent="0.3">
      <c r="B2739" s="133"/>
      <c r="M2739" s="134"/>
      <c r="N2739" s="134"/>
      <c r="O2739" s="134"/>
    </row>
    <row r="2740" spans="2:15" s="123" customFormat="1" x14ac:dyDescent="0.3">
      <c r="B2740" s="133"/>
      <c r="M2740" s="134"/>
      <c r="N2740" s="134"/>
      <c r="O2740" s="134"/>
    </row>
    <row r="2741" spans="2:15" s="123" customFormat="1" x14ac:dyDescent="0.3">
      <c r="B2741" s="133"/>
      <c r="M2741" s="134"/>
      <c r="N2741" s="134"/>
      <c r="O2741" s="134"/>
    </row>
    <row r="2742" spans="2:15" s="123" customFormat="1" x14ac:dyDescent="0.3">
      <c r="B2742" s="133"/>
      <c r="M2742" s="134"/>
      <c r="N2742" s="134"/>
      <c r="O2742" s="134"/>
    </row>
    <row r="2743" spans="2:15" s="123" customFormat="1" x14ac:dyDescent="0.3">
      <c r="B2743" s="133"/>
      <c r="M2743" s="134"/>
      <c r="N2743" s="134"/>
      <c r="O2743" s="134"/>
    </row>
    <row r="2744" spans="2:15" s="123" customFormat="1" x14ac:dyDescent="0.3">
      <c r="B2744" s="133"/>
      <c r="M2744" s="134"/>
      <c r="N2744" s="134"/>
      <c r="O2744" s="134"/>
    </row>
    <row r="2745" spans="2:15" s="123" customFormat="1" x14ac:dyDescent="0.3">
      <c r="B2745" s="133"/>
      <c r="M2745" s="134"/>
      <c r="N2745" s="134"/>
      <c r="O2745" s="134"/>
    </row>
    <row r="2746" spans="2:15" s="123" customFormat="1" x14ac:dyDescent="0.3">
      <c r="B2746" s="133"/>
      <c r="M2746" s="134"/>
      <c r="N2746" s="134"/>
      <c r="O2746" s="134"/>
    </row>
    <row r="2747" spans="2:15" s="123" customFormat="1" x14ac:dyDescent="0.3">
      <c r="B2747" s="133"/>
      <c r="M2747" s="134"/>
      <c r="N2747" s="134"/>
      <c r="O2747" s="134"/>
    </row>
    <row r="2748" spans="2:15" s="123" customFormat="1" x14ac:dyDescent="0.3">
      <c r="B2748" s="133"/>
      <c r="M2748" s="134"/>
      <c r="N2748" s="134"/>
      <c r="O2748" s="134"/>
    </row>
    <row r="2749" spans="2:15" s="123" customFormat="1" x14ac:dyDescent="0.3">
      <c r="B2749" s="133"/>
      <c r="M2749" s="134"/>
      <c r="N2749" s="134"/>
      <c r="O2749" s="134"/>
    </row>
    <row r="2750" spans="2:15" s="123" customFormat="1" x14ac:dyDescent="0.3">
      <c r="B2750" s="133"/>
      <c r="M2750" s="134"/>
      <c r="N2750" s="134"/>
      <c r="O2750" s="134"/>
    </row>
    <row r="2751" spans="2:15" s="123" customFormat="1" x14ac:dyDescent="0.3">
      <c r="B2751" s="133"/>
      <c r="M2751" s="134"/>
      <c r="N2751" s="134"/>
      <c r="O2751" s="134"/>
    </row>
    <row r="2752" spans="2:15" s="123" customFormat="1" x14ac:dyDescent="0.3">
      <c r="B2752" s="133"/>
      <c r="M2752" s="134"/>
      <c r="N2752" s="134"/>
      <c r="O2752" s="134"/>
    </row>
    <row r="2753" spans="2:15" s="123" customFormat="1" x14ac:dyDescent="0.3">
      <c r="B2753" s="133"/>
      <c r="M2753" s="134"/>
      <c r="N2753" s="134"/>
      <c r="O2753" s="134"/>
    </row>
    <row r="2754" spans="2:15" s="123" customFormat="1" x14ac:dyDescent="0.3">
      <c r="B2754" s="133"/>
      <c r="M2754" s="134"/>
      <c r="N2754" s="134"/>
      <c r="O2754" s="134"/>
    </row>
    <row r="2755" spans="2:15" s="123" customFormat="1" x14ac:dyDescent="0.3">
      <c r="B2755" s="133"/>
      <c r="M2755" s="134"/>
      <c r="N2755" s="134"/>
      <c r="O2755" s="134"/>
    </row>
  </sheetData>
  <autoFilter ref="A1:P232"/>
  <dataValidations count="1">
    <dataValidation type="list" allowBlank="1" showInputMessage="1" showErrorMessage="1" sqref="E1">
      <formula1>"January"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Maintenance &amp; Solution</vt:lpstr>
      <vt:lpstr>Apr2024</vt:lpstr>
      <vt:lpstr>May2024</vt:lpstr>
      <vt:lpstr>Jun2024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 MYAT</cp:lastModifiedBy>
  <dcterms:created xsi:type="dcterms:W3CDTF">2011-06-10T04:10:10Z</dcterms:created>
  <dcterms:modified xsi:type="dcterms:W3CDTF">2024-07-26T09:11:01Z</dcterms:modified>
</cp:coreProperties>
</file>